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2"/>
  <workbookPr/>
  <mc:AlternateContent xmlns:mc="http://schemas.openxmlformats.org/markup-compatibility/2006">
    <mc:Choice Requires="x15">
      <x15ac:absPath xmlns:x15ac="http://schemas.microsoft.com/office/spreadsheetml/2010/11/ac" url="https://prezentika-my.sharepoint.com/personal/d_zwitek_prezentika_pl/Documents/PROJEKTY/WATERSYSTEM/Watersystem - 2024-12-P7 System mycia fasad/Dla Klienta/"/>
    </mc:Choice>
  </mc:AlternateContent>
  <xr:revisionPtr revIDLastSave="1243" documentId="13_ncr:1_{14ED9152-9F5B-415E-ABE3-DB220E4DA8AA}" xr6:coauthVersionLast="47" xr6:coauthVersionMax="47" xr10:uidLastSave="{5025A524-4E86-4A9C-B582-95A8628D24C4}"/>
  <bookViews>
    <workbookView xWindow="-120" yWindow="-120" windowWidth="29040" windowHeight="15720" xr2:uid="{00000000-000D-0000-FFFF-FFFF00000000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2" i="1" l="1"/>
  <c r="G252" i="1"/>
  <c r="H251" i="1"/>
  <c r="G251" i="1"/>
  <c r="H250" i="1"/>
  <c r="G250" i="1"/>
  <c r="H240" i="1"/>
  <c r="H247" i="1"/>
  <c r="H246" i="1"/>
  <c r="H245" i="1"/>
  <c r="H244" i="1"/>
  <c r="H243" i="1"/>
  <c r="H242" i="1"/>
  <c r="H241" i="1"/>
  <c r="G244" i="1"/>
  <c r="G247" i="1"/>
  <c r="G246" i="1"/>
  <c r="G245" i="1"/>
  <c r="G243" i="1"/>
  <c r="G242" i="1"/>
  <c r="G241" i="1"/>
  <c r="G240" i="1"/>
  <c r="I151" i="1"/>
  <c r="I247" i="1" s="1"/>
  <c r="I150" i="1"/>
  <c r="I246" i="1" s="1"/>
  <c r="I149" i="1"/>
  <c r="I245" i="1" s="1"/>
  <c r="I195" i="1"/>
  <c r="I257" i="1" s="1"/>
  <c r="I148" i="1"/>
  <c r="I244" i="1" s="1"/>
  <c r="I147" i="1"/>
  <c r="I243" i="1" s="1"/>
  <c r="I146" i="1"/>
  <c r="I242" i="1" s="1"/>
  <c r="I145" i="1"/>
  <c r="I241" i="1" s="1"/>
  <c r="I159" i="1"/>
  <c r="I252" i="1" s="1"/>
  <c r="I158" i="1"/>
  <c r="I251" i="1" s="1"/>
  <c r="I157" i="1"/>
  <c r="I250" i="1" s="1"/>
  <c r="G261" i="1"/>
  <c r="G260" i="1"/>
  <c r="G259" i="1"/>
  <c r="G258" i="1"/>
  <c r="G257" i="1"/>
  <c r="G256" i="1"/>
  <c r="G255" i="1"/>
  <c r="G254" i="1"/>
  <c r="G249" i="1"/>
  <c r="G237" i="1"/>
  <c r="G236" i="1"/>
  <c r="G235" i="1"/>
  <c r="G234" i="1"/>
  <c r="G233" i="1"/>
  <c r="G232" i="1"/>
  <c r="H261" i="1"/>
  <c r="H260" i="1"/>
  <c r="H259" i="1"/>
  <c r="H258" i="1"/>
  <c r="H257" i="1"/>
  <c r="H256" i="1"/>
  <c r="H255" i="1"/>
  <c r="H254" i="1"/>
  <c r="H249" i="1"/>
  <c r="H237" i="1"/>
  <c r="H236" i="1"/>
  <c r="H235" i="1"/>
  <c r="H234" i="1"/>
  <c r="H233" i="1"/>
  <c r="H232" i="1"/>
  <c r="I223" i="1"/>
  <c r="I261" i="1" s="1"/>
  <c r="I123" i="1"/>
  <c r="I237" i="1" s="1"/>
  <c r="I188" i="1"/>
  <c r="I256" i="1" s="1"/>
  <c r="I216" i="1"/>
  <c r="I260" i="1" s="1"/>
  <c r="I209" i="1"/>
  <c r="I259" i="1" s="1"/>
  <c r="I202" i="1"/>
  <c r="I258" i="1" s="1"/>
  <c r="I171" i="1"/>
  <c r="I255" i="1" s="1"/>
  <c r="I164" i="1"/>
  <c r="I254" i="1" s="1"/>
  <c r="I156" i="1"/>
  <c r="I249" i="1" s="1"/>
  <c r="I144" i="1"/>
  <c r="I240" i="1" s="1"/>
  <c r="I111" i="1"/>
  <c r="I236" i="1" s="1"/>
  <c r="I99" i="1"/>
  <c r="I232" i="1" s="1"/>
  <c r="I77" i="1"/>
  <c r="I235" i="1" s="1"/>
  <c r="I65" i="1"/>
  <c r="I233" i="1" s="1"/>
  <c r="I53" i="1"/>
  <c r="I234" i="1" s="1"/>
  <c r="G262" i="1" l="1"/>
  <c r="G263" i="1"/>
  <c r="G264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6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</futureMetadata>
  <valueMetadata count="16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</valueMetadata>
</metadata>
</file>

<file path=xl/sharedStrings.xml><?xml version="1.0" encoding="utf-8"?>
<sst xmlns="http://schemas.openxmlformats.org/spreadsheetml/2006/main" count="120" uniqueCount="47">
  <si>
    <t xml:space="preserve">Jak skonfigurować zestaw? </t>
  </si>
  <si>
    <t>Kompletny system przeznaczony do mycia okien powinien zawierać:
urządzenie AquaClean  wraz z wyposażeniem dodatkowym, jak  kij teleskopowy, adapter, szczotkę z dyszami,itp.</t>
  </si>
  <si>
    <t>Urządzenia</t>
  </si>
  <si>
    <t>AquaClean Mobile HP</t>
  </si>
  <si>
    <t>Ilość</t>
  </si>
  <si>
    <t>Cena jednostkowa</t>
  </si>
  <si>
    <t>Cena łącznie</t>
  </si>
  <si>
    <t>AquaClean 4F</t>
  </si>
  <si>
    <t>AquaClean PureFlow</t>
  </si>
  <si>
    <t>AquaClean Pro</t>
  </si>
  <si>
    <t>AquaClean Mobile</t>
  </si>
  <si>
    <t>AquaStation</t>
  </si>
  <si>
    <t xml:space="preserve">Akcesoria </t>
  </si>
  <si>
    <t>Kij teleskopowy</t>
  </si>
  <si>
    <t>W-SOVA – 7,5 m</t>
  </si>
  <si>
    <t>W-SOVA – 9,1 m</t>
  </si>
  <si>
    <t>W-SOVA – 12,4 m</t>
  </si>
  <si>
    <t>W-SOVA – 13,7 m</t>
  </si>
  <si>
    <t>W-SOVA – 18,2 m</t>
  </si>
  <si>
    <t>CarbonPole 9,2m</t>
  </si>
  <si>
    <t>CarbonPole 13,8m</t>
  </si>
  <si>
    <t>CarbonPole 21m</t>
  </si>
  <si>
    <t>Kij teleskopowy Aqualine</t>
  </si>
  <si>
    <t>Włókno szklane 4,24m</t>
  </si>
  <si>
    <t>Włókno szklane 5,51m</t>
  </si>
  <si>
    <t>Włókno węglowe 12,17m</t>
  </si>
  <si>
    <t>Włókno węglowe 16,63m</t>
  </si>
  <si>
    <t>Adapter podłączeniowy</t>
  </si>
  <si>
    <t>Dysze do szczotek</t>
  </si>
  <si>
    <r>
      <t xml:space="preserve">Szczotka </t>
    </r>
    <r>
      <rPr>
        <b/>
        <sz val="16"/>
        <color rgb="FFFF0000"/>
        <rFont val="Aptos Display"/>
        <family val="2"/>
        <scheme val="major"/>
      </rPr>
      <t>X</t>
    </r>
  </si>
  <si>
    <r>
      <t xml:space="preserve">Szczotka </t>
    </r>
    <r>
      <rPr>
        <b/>
        <sz val="16"/>
        <color rgb="FFFF0000"/>
        <rFont val="Aptos Display"/>
        <family val="2"/>
        <scheme val="major"/>
      </rPr>
      <t>Y</t>
    </r>
  </si>
  <si>
    <r>
      <t xml:space="preserve">Szczotka </t>
    </r>
    <r>
      <rPr>
        <b/>
        <sz val="16"/>
        <color rgb="FFFF0000"/>
        <rFont val="Aptos Display"/>
        <family val="2"/>
        <scheme val="major"/>
      </rPr>
      <t>Z</t>
    </r>
  </si>
  <si>
    <t>Szczotka kątowa</t>
  </si>
  <si>
    <t>Szczotka płaska</t>
  </si>
  <si>
    <t>Szczotka wąska</t>
  </si>
  <si>
    <t>Podsumowanie zamówienia:</t>
  </si>
  <si>
    <t>AquaClean HP</t>
  </si>
  <si>
    <t xml:space="preserve">Kij teleskopowy </t>
  </si>
  <si>
    <t>Szczotka X</t>
  </si>
  <si>
    <t>Szczotka Y</t>
  </si>
  <si>
    <t>Szczotka Z</t>
  </si>
  <si>
    <t>Razem netto:</t>
  </si>
  <si>
    <t>VAT:</t>
  </si>
  <si>
    <t>Razem brutto:</t>
  </si>
  <si>
    <t>Imie i nazwisko:</t>
  </si>
  <si>
    <t>Telefon:</t>
  </si>
  <si>
    <t>E-mail: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</si>
</sst>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Display"/>
      <family val="2"/>
      <charset val="238"/>
      <scheme val="major"/>
    </font>
    <font>
      <sz val="11"/>
      <color theme="3"/>
      <name val="Aptos Display"/>
      <family val="2"/>
      <charset val="238"/>
      <scheme val="major"/>
    </font>
    <font>
      <b/>
      <sz val="11"/>
      <color theme="1"/>
      <name val="Aptos Narrow"/>
      <family val="2"/>
      <charset val="238"/>
      <scheme val="minor"/>
    </font>
    <font>
      <sz val="14"/>
      <color theme="1"/>
      <name val="Aptos Narrow"/>
      <family val="2"/>
      <scheme val="minor"/>
    </font>
    <font>
      <b/>
      <sz val="16"/>
      <color theme="3"/>
      <name val="Aptos Display"/>
      <family val="2"/>
      <charset val="238"/>
      <scheme val="major"/>
    </font>
    <font>
      <b/>
      <sz val="11"/>
      <color theme="0"/>
      <name val="Aptos Display"/>
      <family val="2"/>
      <charset val="238"/>
      <scheme val="major"/>
    </font>
    <font>
      <b/>
      <sz val="11"/>
      <color theme="3"/>
      <name val="Aptos Display"/>
      <family val="2"/>
      <charset val="238"/>
      <scheme val="major"/>
    </font>
    <font>
      <b/>
      <sz val="16"/>
      <color theme="3"/>
      <name val="Aptos Display"/>
      <family val="2"/>
      <scheme val="major"/>
    </font>
    <font>
      <b/>
      <sz val="16"/>
      <color rgb="FFFF0000"/>
      <name val="Aptos Display"/>
      <family val="2"/>
      <scheme val="major"/>
    </font>
    <font>
      <b/>
      <sz val="11"/>
      <color theme="3"/>
      <name val="Aptos Display"/>
      <family val="2"/>
      <scheme val="major"/>
    </font>
    <font>
      <b/>
      <sz val="14"/>
      <color theme="3"/>
      <name val="Aptos Display"/>
      <family val="2"/>
      <scheme val="major"/>
    </font>
    <font>
      <sz val="11"/>
      <color theme="3"/>
      <name val="Aptos Narrow"/>
      <family val="2"/>
      <scheme val="minor"/>
    </font>
    <font>
      <b/>
      <sz val="11"/>
      <color theme="1"/>
      <name val="Aptos Display"/>
      <family val="2"/>
      <scheme val="maj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theme="5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7"/>
      </top>
      <bottom style="thin">
        <color theme="4"/>
      </bottom>
      <diagonal/>
    </border>
    <border>
      <left style="thin">
        <color theme="7"/>
      </left>
      <right/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3"/>
      </bottom>
      <diagonal/>
    </border>
    <border>
      <left/>
      <right/>
      <top style="thin">
        <color theme="7"/>
      </top>
      <bottom style="thin">
        <color theme="3"/>
      </bottom>
      <diagonal/>
    </border>
    <border>
      <left/>
      <right style="thin">
        <color theme="7"/>
      </right>
      <top style="thin">
        <color theme="7"/>
      </top>
      <bottom style="thin">
        <color theme="3"/>
      </bottom>
      <diagonal/>
    </border>
    <border>
      <left/>
      <right style="thin">
        <color theme="7"/>
      </right>
      <top style="thin">
        <color theme="3"/>
      </top>
      <bottom style="thin">
        <color theme="7"/>
      </bottom>
      <diagonal/>
    </border>
    <border>
      <left/>
      <right/>
      <top style="thin">
        <color theme="3"/>
      </top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3"/>
      </top>
      <bottom style="thin">
        <color theme="7"/>
      </bottom>
      <diagonal/>
    </border>
    <border>
      <left style="thin">
        <color theme="7"/>
      </left>
      <right/>
      <top style="thin">
        <color theme="3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4"/>
      </bottom>
      <diagonal/>
    </border>
    <border>
      <left/>
      <right style="thin">
        <color theme="7"/>
      </right>
      <top style="thin">
        <color theme="7"/>
      </top>
      <bottom style="thin">
        <color theme="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7" fillId="2" borderId="2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4" fillId="0" borderId="1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9" fillId="0" borderId="0" xfId="0" applyFont="1"/>
    <xf numFmtId="0" fontId="6" fillId="0" borderId="0" xfId="0" applyFont="1"/>
    <xf numFmtId="164" fontId="0" fillId="0" borderId="5" xfId="1" applyNumberFormat="1" applyFont="1" applyFill="1" applyBorder="1"/>
    <xf numFmtId="164" fontId="0" fillId="0" borderId="5" xfId="0" applyNumberFormat="1" applyBorder="1"/>
    <xf numFmtId="0" fontId="0" fillId="0" borderId="13" xfId="0" applyBorder="1"/>
    <xf numFmtId="0" fontId="15" fillId="0" borderId="6" xfId="0" applyFont="1" applyBorder="1"/>
    <xf numFmtId="0" fontId="0" fillId="0" borderId="17" xfId="0" applyBorder="1"/>
    <xf numFmtId="0" fontId="0" fillId="0" borderId="18" xfId="0" applyBorder="1"/>
    <xf numFmtId="0" fontId="0" fillId="3" borderId="9" xfId="0" applyFill="1" applyBorder="1"/>
    <xf numFmtId="0" fontId="0" fillId="3" borderId="10" xfId="0" applyFill="1" applyBorder="1"/>
    <xf numFmtId="0" fontId="0" fillId="3" borderId="6" xfId="0" applyFill="1" applyBorder="1" applyAlignment="1">
      <alignment horizontal="left"/>
    </xf>
    <xf numFmtId="0" fontId="0" fillId="3" borderId="7" xfId="0" applyFill="1" applyBorder="1"/>
    <xf numFmtId="0" fontId="0" fillId="3" borderId="8" xfId="0" applyFill="1" applyBorder="1"/>
    <xf numFmtId="0" fontId="15" fillId="0" borderId="16" xfId="0" applyFont="1" applyBorder="1"/>
    <xf numFmtId="0" fontId="15" fillId="0" borderId="0" xfId="0" applyFont="1"/>
    <xf numFmtId="0" fontId="0" fillId="3" borderId="20" xfId="0" applyFill="1" applyBorder="1"/>
    <xf numFmtId="0" fontId="0" fillId="3" borderId="19" xfId="0" applyFill="1" applyBorder="1"/>
    <xf numFmtId="0" fontId="0" fillId="0" borderId="0" xfId="0" applyAlignment="1">
      <alignment horizontal="left"/>
    </xf>
    <xf numFmtId="0" fontId="0" fillId="3" borderId="2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Border="1"/>
    <xf numFmtId="164" fontId="3" fillId="0" borderId="5" xfId="1" applyNumberFormat="1" applyFont="1" applyFill="1" applyBorder="1"/>
    <xf numFmtId="164" fontId="8" fillId="0" borderId="5" xfId="1" applyNumberFormat="1" applyFont="1" applyFill="1" applyBorder="1"/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0" fillId="3" borderId="15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7" xfId="0" applyFill="1" applyBorder="1" applyAlignment="1">
      <alignment horizontal="left"/>
    </xf>
    <xf numFmtId="164" fontId="11" fillId="0" borderId="6" xfId="0" applyNumberFormat="1" applyFont="1" applyBorder="1" applyAlignment="1">
      <alignment horizontal="right"/>
    </xf>
    <xf numFmtId="164" fontId="11" fillId="0" borderId="7" xfId="0" applyNumberFormat="1" applyFont="1" applyBorder="1" applyAlignment="1">
      <alignment horizontal="right"/>
    </xf>
    <xf numFmtId="164" fontId="11" fillId="0" borderId="8" xfId="0" applyNumberFormat="1" applyFont="1" applyBorder="1" applyAlignment="1">
      <alignment horizontal="right"/>
    </xf>
    <xf numFmtId="164" fontId="11" fillId="0" borderId="23" xfId="0" applyNumberFormat="1" applyFont="1" applyBorder="1" applyAlignment="1">
      <alignment horizontal="right"/>
    </xf>
    <xf numFmtId="164" fontId="11" fillId="0" borderId="14" xfId="0" applyNumberFormat="1" applyFont="1" applyBorder="1" applyAlignment="1">
      <alignment horizontal="right"/>
    </xf>
    <xf numFmtId="164" fontId="11" fillId="0" borderId="24" xfId="0" applyNumberFormat="1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0" fontId="11" fillId="0" borderId="7" xfId="0" applyFont="1" applyBorder="1" applyAlignment="1">
      <alignment horizontal="right"/>
    </xf>
    <xf numFmtId="0" fontId="11" fillId="0" borderId="8" xfId="0" applyFont="1" applyBorder="1" applyAlignment="1">
      <alignment horizontal="right"/>
    </xf>
    <xf numFmtId="0" fontId="11" fillId="0" borderId="12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4" xfId="0" applyFont="1" applyBorder="1" applyAlignment="1">
      <alignment horizontal="right"/>
    </xf>
    <xf numFmtId="0" fontId="0" fillId="0" borderId="5" xfId="0" applyBorder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/>
    <xf numFmtId="0" fontId="5" fillId="0" borderId="0" xfId="0" applyFont="1" applyAlignment="1"/>
    <xf numFmtId="0" fontId="9" fillId="0" borderId="0" xfId="0" applyFont="1" applyAlignment="1"/>
    <xf numFmtId="0" fontId="1" fillId="0" borderId="5" xfId="0" applyFont="1" applyBorder="1"/>
    <xf numFmtId="164" fontId="1" fillId="0" borderId="5" xfId="1" applyNumberFormat="1" applyFont="1" applyFill="1" applyBorder="1"/>
    <xf numFmtId="1" fontId="1" fillId="0" borderId="5" xfId="0" applyNumberFormat="1" applyFont="1" applyBorder="1"/>
    <xf numFmtId="164" fontId="1" fillId="0" borderId="5" xfId="0" applyNumberFormat="1" applyFont="1" applyBorder="1"/>
    <xf numFmtId="1" fontId="1" fillId="0" borderId="0" xfId="0" applyNumberFormat="1" applyFont="1"/>
    <xf numFmtId="164" fontId="1" fillId="0" borderId="0" xfId="0" applyNumberFormat="1" applyFont="1"/>
    <xf numFmtId="0" fontId="14" fillId="0" borderId="16" xfId="0" applyFont="1" applyBorder="1" applyAlignment="1"/>
    <xf numFmtId="0" fontId="14" fillId="0" borderId="17" xfId="0" applyFont="1" applyBorder="1" applyAlignment="1"/>
    <xf numFmtId="1" fontId="1" fillId="0" borderId="17" xfId="0" applyNumberFormat="1" applyFont="1" applyBorder="1"/>
    <xf numFmtId="164" fontId="1" fillId="0" borderId="17" xfId="0" applyNumberFormat="1" applyFont="1" applyBorder="1"/>
    <xf numFmtId="164" fontId="1" fillId="0" borderId="18" xfId="0" applyNumberFormat="1" applyFont="1" applyBorder="1"/>
    <xf numFmtId="1" fontId="1" fillId="3" borderId="11" xfId="0" applyNumberFormat="1" applyFont="1" applyFill="1" applyBorder="1"/>
    <xf numFmtId="164" fontId="1" fillId="3" borderId="11" xfId="0" applyNumberFormat="1" applyFont="1" applyFill="1" applyBorder="1"/>
    <xf numFmtId="1" fontId="1" fillId="3" borderId="5" xfId="0" applyNumberFormat="1" applyFont="1" applyFill="1" applyBorder="1"/>
    <xf numFmtId="164" fontId="1" fillId="3" borderId="5" xfId="0" applyNumberFormat="1" applyFont="1" applyFill="1" applyBorder="1"/>
    <xf numFmtId="1" fontId="1" fillId="3" borderId="21" xfId="0" applyNumberFormat="1" applyFont="1" applyFill="1" applyBorder="1"/>
    <xf numFmtId="164" fontId="1" fillId="3" borderId="21" xfId="0" applyNumberFormat="1" applyFont="1" applyFill="1" applyBorder="1"/>
    <xf numFmtId="1" fontId="1" fillId="0" borderId="0" xfId="1" applyNumberFormat="1" applyFont="1" applyFill="1" applyBorder="1"/>
    <xf numFmtId="164" fontId="1" fillId="0" borderId="0" xfId="1" applyNumberFormat="1" applyFont="1" applyFill="1" applyBorder="1"/>
    <xf numFmtId="164" fontId="1" fillId="0" borderId="4" xfId="1" applyNumberFormat="1" applyFont="1" applyFill="1" applyBorder="1"/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8" xfId="0" applyFont="1" applyBorder="1" applyAlignment="1">
      <alignment horizontal="righ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svg"/><Relationship Id="rId13" Type="http://schemas.openxmlformats.org/officeDocument/2006/relationships/image" Target="../media/image29.png"/><Relationship Id="rId3" Type="http://schemas.openxmlformats.org/officeDocument/2006/relationships/image" Target="../media/image19.png"/><Relationship Id="rId7" Type="http://schemas.openxmlformats.org/officeDocument/2006/relationships/image" Target="../media/image23.png"/><Relationship Id="rId12" Type="http://schemas.openxmlformats.org/officeDocument/2006/relationships/image" Target="../media/image28.svg"/><Relationship Id="rId2" Type="http://schemas.openxmlformats.org/officeDocument/2006/relationships/image" Target="../media/image18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5" Type="http://schemas.openxmlformats.org/officeDocument/2006/relationships/image" Target="../media/image21.png"/><Relationship Id="rId10" Type="http://schemas.openxmlformats.org/officeDocument/2006/relationships/image" Target="../media/image26.svg"/><Relationship Id="rId4" Type="http://schemas.openxmlformats.org/officeDocument/2006/relationships/image" Target="../media/image20.png"/><Relationship Id="rId9" Type="http://schemas.openxmlformats.org/officeDocument/2006/relationships/image" Target="../media/image25.png"/><Relationship Id="rId14" Type="http://schemas.openxmlformats.org/officeDocument/2006/relationships/image" Target="../media/image30.sv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2.png"/><Relationship Id="rId1" Type="http://schemas.openxmlformats.org/officeDocument/2006/relationships/image" Target="../media/image3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637761</xdr:colOff>
      <xdr:row>13</xdr:row>
      <xdr:rowOff>115957</xdr:rowOff>
    </xdr:to>
    <xdr:pic>
      <xdr:nvPicPr>
        <xdr:cNvPr id="45" name="Obraz 44" descr="Obraz zawierający woda, Płyn, rozchlapanie, natura&#10;&#10;Opis wygenerowany automatycznie">
          <a:extLst>
            <a:ext uri="{FF2B5EF4-FFF2-40B4-BE49-F238E27FC236}">
              <a16:creationId xmlns:a16="http://schemas.microsoft.com/office/drawing/2014/main" id="{09141144-3832-46AB-C055-31FDA44BDD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alphaModFix amt="35000"/>
        </a:blip>
        <a:srcRect l="22067" t="14727"/>
        <a:stretch/>
      </xdr:blipFill>
      <xdr:spPr>
        <a:xfrm>
          <a:off x="0" y="0"/>
          <a:ext cx="4323522" cy="2592457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51</xdr:row>
      <xdr:rowOff>38100</xdr:rowOff>
    </xdr:from>
    <xdr:to>
      <xdr:col>6</xdr:col>
      <xdr:colOff>2628</xdr:colOff>
      <xdr:row>58</xdr:row>
      <xdr:rowOff>161925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B0CA40E-1139-1FE0-74FA-864BB919862B}"/>
            </a:ext>
          </a:extLst>
        </xdr:cNvPr>
        <xdr:cNvSpPr txBox="1"/>
      </xdr:nvSpPr>
      <xdr:spPr>
        <a:xfrm>
          <a:off x="1029433" y="10303119"/>
          <a:ext cx="2321599" cy="161119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tx2"/>
              </a:solidFill>
            </a:rPr>
            <a:t>• </a:t>
          </a:r>
          <a:r>
            <a:rPr lang="pl-PL" sz="1100"/>
            <a:t>Wyższe ciśnienie niż PureFlow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Mobilność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Zdalne sterowanie (pilotem) 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Pompa detergentu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Wysoka wydajność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Kompaktowy, gotowy do pracy</a:t>
          </a:r>
          <a:b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każdych warunkach</a:t>
          </a:r>
          <a:endParaRPr lang="pl-PL">
            <a:effectLst/>
          </a:endParaRPr>
        </a:p>
      </xdr:txBody>
    </xdr:sp>
    <xdr:clientData/>
  </xdr:twoCellAnchor>
  <xdr:twoCellAnchor>
    <xdr:from>
      <xdr:col>2</xdr:col>
      <xdr:colOff>47625</xdr:colOff>
      <xdr:row>63</xdr:row>
      <xdr:rowOff>38100</xdr:rowOff>
    </xdr:from>
    <xdr:to>
      <xdr:col>6</xdr:col>
      <xdr:colOff>2628</xdr:colOff>
      <xdr:row>70</xdr:row>
      <xdr:rowOff>161925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BEA73E14-D51C-417D-8197-6BE552BA705A}"/>
            </a:ext>
          </a:extLst>
        </xdr:cNvPr>
        <xdr:cNvSpPr txBox="1"/>
      </xdr:nvSpPr>
      <xdr:spPr>
        <a:xfrm>
          <a:off x="1029433" y="9878158"/>
          <a:ext cx="2321599" cy="1611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tx2"/>
              </a:solidFill>
            </a:rPr>
            <a:t>• </a:t>
          </a:r>
          <a:r>
            <a:rPr lang="pl-PL" sz="1100"/>
            <a:t>Niskie koszty eksploatacji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Mobilność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Zdalne sterowanie (pilotem) 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Idealne dla dużych obiektów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Wysoka wydajność filtracji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Dla profesjonalistów</a:t>
          </a:r>
        </a:p>
      </xdr:txBody>
    </xdr:sp>
    <xdr:clientData/>
  </xdr:twoCellAnchor>
  <xdr:twoCellAnchor>
    <xdr:from>
      <xdr:col>2</xdr:col>
      <xdr:colOff>47625</xdr:colOff>
      <xdr:row>75</xdr:row>
      <xdr:rowOff>38100</xdr:rowOff>
    </xdr:from>
    <xdr:to>
      <xdr:col>6</xdr:col>
      <xdr:colOff>2628</xdr:colOff>
      <xdr:row>82</xdr:row>
      <xdr:rowOff>161925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2B467ED1-4DF5-4887-85A7-1A6BE7E0AD4E}"/>
            </a:ext>
          </a:extLst>
        </xdr:cNvPr>
        <xdr:cNvSpPr txBox="1"/>
      </xdr:nvSpPr>
      <xdr:spPr>
        <a:xfrm>
          <a:off x="1029433" y="12427927"/>
          <a:ext cx="2321599" cy="1611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Mobilność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Zdalne sterowanie (pilotem) 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Filtracja: węgiel + żywica DI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Wysoka wydajność 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Kompaktowy, gotowy do pracy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 każdych warunkach </a:t>
          </a:r>
        </a:p>
      </xdr:txBody>
    </xdr:sp>
    <xdr:clientData/>
  </xdr:twoCellAnchor>
  <xdr:twoCellAnchor>
    <xdr:from>
      <xdr:col>2</xdr:col>
      <xdr:colOff>47625</xdr:colOff>
      <xdr:row>97</xdr:row>
      <xdr:rowOff>38100</xdr:rowOff>
    </xdr:from>
    <xdr:to>
      <xdr:col>6</xdr:col>
      <xdr:colOff>2628</xdr:colOff>
      <xdr:row>104</xdr:row>
      <xdr:rowOff>161925</xdr:rowOff>
    </xdr:to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BDE8B5B7-358A-42E6-90FB-0FB79EDE9407}"/>
            </a:ext>
          </a:extLst>
        </xdr:cNvPr>
        <xdr:cNvSpPr txBox="1"/>
      </xdr:nvSpPr>
      <xdr:spPr>
        <a:xfrm>
          <a:off x="1033255" y="9629361"/>
          <a:ext cx="2315547" cy="15732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tx2"/>
              </a:solidFill>
            </a:rPr>
            <a:t>• </a:t>
          </a:r>
          <a:r>
            <a:rPr lang="pl-PL" sz="1100"/>
            <a:t>Wydajność do 150 l/h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Zautomatyzowany system pracy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Wytrzymała konstrukcja do dużych obciążeń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Zintegruj z systemami ciśnieniowymi i rozbudowanymi lancami</a:t>
          </a:r>
        </a:p>
      </xdr:txBody>
    </xdr:sp>
    <xdr:clientData/>
  </xdr:twoCellAnchor>
  <xdr:twoCellAnchor>
    <xdr:from>
      <xdr:col>2</xdr:col>
      <xdr:colOff>47625</xdr:colOff>
      <xdr:row>109</xdr:row>
      <xdr:rowOff>38100</xdr:rowOff>
    </xdr:from>
    <xdr:to>
      <xdr:col>6</xdr:col>
      <xdr:colOff>2628</xdr:colOff>
      <xdr:row>116</xdr:row>
      <xdr:rowOff>161925</xdr:rowOff>
    </xdr:to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B0DCF548-904F-4830-8318-EB399D3ADD1E}"/>
            </a:ext>
          </a:extLst>
        </xdr:cNvPr>
        <xdr:cNvSpPr txBox="1"/>
      </xdr:nvSpPr>
      <xdr:spPr>
        <a:xfrm>
          <a:off x="1033255" y="12114143"/>
          <a:ext cx="2315547" cy="15732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tx2"/>
              </a:solidFill>
            </a:rPr>
            <a:t>• </a:t>
          </a:r>
          <a:r>
            <a:rPr lang="pl-PL" sz="1100"/>
            <a:t>Niskie koszty eksploatacji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Mobilność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Gotowy do pracy bezpośrednio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 podłączeniu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Idealny do sezonowego użytku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Wysoka wydajność filtracji 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Dla profesjonalistów</a:t>
          </a:r>
          <a:endParaRPr lang="pl-PL">
            <a:effectLst/>
          </a:endParaRPr>
        </a:p>
      </xdr:txBody>
    </xdr:sp>
    <xdr:clientData/>
  </xdr:twoCellAnchor>
  <xdr:twoCellAnchor>
    <xdr:from>
      <xdr:col>2</xdr:col>
      <xdr:colOff>47625</xdr:colOff>
      <xdr:row>121</xdr:row>
      <xdr:rowOff>38100</xdr:rowOff>
    </xdr:from>
    <xdr:to>
      <xdr:col>6</xdr:col>
      <xdr:colOff>2628</xdr:colOff>
      <xdr:row>128</xdr:row>
      <xdr:rowOff>161925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D9CB3C27-0751-472F-88DC-88E8E6D81695}"/>
            </a:ext>
          </a:extLst>
        </xdr:cNvPr>
        <xdr:cNvSpPr txBox="1"/>
      </xdr:nvSpPr>
      <xdr:spPr>
        <a:xfrm>
          <a:off x="1028700" y="21802725"/>
          <a:ext cx="2317203" cy="1590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>
              <a:solidFill>
                <a:schemeClr val="tx2"/>
              </a:solidFill>
            </a:rPr>
            <a:t>• </a:t>
          </a:r>
          <a:r>
            <a:rPr lang="pl-PL" sz="1100"/>
            <a:t>Duża wydajność (do 600 l/h)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Możliwość rozbudowy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Zdalne sterowanie (pilotem) </a:t>
          </a:r>
          <a:endParaRPr lang="pl-PL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Dodatkowe zbiorniki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Automatyka w wersji Profi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•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Zmiękczanie wody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dla długowieczności membrany RO (opcjonalnie)</a:t>
          </a:r>
        </a:p>
      </xdr:txBody>
    </xdr:sp>
    <xdr:clientData/>
  </xdr:twoCellAnchor>
  <xdr:twoCellAnchor>
    <xdr:from>
      <xdr:col>0</xdr:col>
      <xdr:colOff>44685</xdr:colOff>
      <xdr:row>1</xdr:row>
      <xdr:rowOff>24848</xdr:rowOff>
    </xdr:from>
    <xdr:to>
      <xdr:col>7</xdr:col>
      <xdr:colOff>1049509</xdr:colOff>
      <xdr:row>13</xdr:row>
      <xdr:rowOff>85215</xdr:rowOff>
    </xdr:to>
    <xdr:grpSp>
      <xdr:nvGrpSpPr>
        <xdr:cNvPr id="13" name="Grupa 12">
          <a:extLst>
            <a:ext uri="{FF2B5EF4-FFF2-40B4-BE49-F238E27FC236}">
              <a16:creationId xmlns:a16="http://schemas.microsoft.com/office/drawing/2014/main" id="{D6AC6DB3-D755-0604-98DC-853FC6A2E489}"/>
            </a:ext>
          </a:extLst>
        </xdr:cNvPr>
        <xdr:cNvGrpSpPr/>
      </xdr:nvGrpSpPr>
      <xdr:grpSpPr>
        <a:xfrm>
          <a:off x="44685" y="215348"/>
          <a:ext cx="4433824" cy="2346367"/>
          <a:chOff x="1005468" y="207065"/>
          <a:chExt cx="4690585" cy="2346367"/>
        </a:xfrm>
      </xdr:grpSpPr>
      <xdr:pic>
        <xdr:nvPicPr>
          <xdr:cNvPr id="9" name="Obraz 8">
            <a:extLst>
              <a:ext uri="{FF2B5EF4-FFF2-40B4-BE49-F238E27FC236}">
                <a16:creationId xmlns:a16="http://schemas.microsoft.com/office/drawing/2014/main" id="{1B4D4DC6-370D-B34F-55D6-68FFC873D5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/>
          <a:stretch/>
        </xdr:blipFill>
        <xdr:spPr>
          <a:xfrm>
            <a:off x="1005468" y="207065"/>
            <a:ext cx="992605" cy="2346367"/>
          </a:xfrm>
          <a:prstGeom prst="rect">
            <a:avLst/>
          </a:prstGeom>
        </xdr:spPr>
      </xdr:pic>
      <xdr:pic>
        <xdr:nvPicPr>
          <xdr:cNvPr id="11" name="Obraz 10">
            <a:extLst>
              <a:ext uri="{FF2B5EF4-FFF2-40B4-BE49-F238E27FC236}">
                <a16:creationId xmlns:a16="http://schemas.microsoft.com/office/drawing/2014/main" id="{5BDBEAC2-6A6F-8E8B-3E3A-63906BE0C7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/>
          <a:stretch/>
        </xdr:blipFill>
        <xdr:spPr>
          <a:xfrm>
            <a:off x="2241276" y="207065"/>
            <a:ext cx="956867" cy="2154973"/>
          </a:xfrm>
          <a:prstGeom prst="rect">
            <a:avLst/>
          </a:prstGeom>
        </xdr:spPr>
      </xdr:pic>
      <xdr:pic>
        <xdr:nvPicPr>
          <xdr:cNvPr id="5" name="Obraz 4">
            <a:extLst>
              <a:ext uri="{FF2B5EF4-FFF2-40B4-BE49-F238E27FC236}">
                <a16:creationId xmlns:a16="http://schemas.microsoft.com/office/drawing/2014/main" id="{42638DD6-BB43-8A82-EF82-0F4BD3CF5E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rcRect t="4689" b="4689"/>
          <a:stretch/>
        </xdr:blipFill>
        <xdr:spPr>
          <a:xfrm>
            <a:off x="3441346" y="207065"/>
            <a:ext cx="1180725" cy="2276665"/>
          </a:xfrm>
          <a:prstGeom prst="rect">
            <a:avLst/>
          </a:prstGeom>
        </xdr:spPr>
      </xdr:pic>
      <xdr:pic>
        <xdr:nvPicPr>
          <xdr:cNvPr id="10" name="Obraz 9">
            <a:extLst>
              <a:ext uri="{FF2B5EF4-FFF2-40B4-BE49-F238E27FC236}">
                <a16:creationId xmlns:a16="http://schemas.microsoft.com/office/drawing/2014/main" id="{E8E49A98-861D-C9BD-1C5E-928ED0A0FF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rcRect/>
          <a:stretch/>
        </xdr:blipFill>
        <xdr:spPr>
          <a:xfrm>
            <a:off x="4865275" y="207065"/>
            <a:ext cx="830778" cy="2276665"/>
          </a:xfrm>
          <a:prstGeom prst="rect">
            <a:avLst/>
          </a:prstGeom>
        </xdr:spPr>
      </xdr:pic>
    </xdr:grpSp>
    <xdr:clientData/>
  </xdr:twoCellAnchor>
  <xdr:twoCellAnchor>
    <xdr:from>
      <xdr:col>7</xdr:col>
      <xdr:colOff>269329</xdr:colOff>
      <xdr:row>268</xdr:row>
      <xdr:rowOff>165773</xdr:rowOff>
    </xdr:from>
    <xdr:to>
      <xdr:col>8</xdr:col>
      <xdr:colOff>1256973</xdr:colOff>
      <xdr:row>275</xdr:row>
      <xdr:rowOff>145780</xdr:rowOff>
    </xdr:to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7013A323-EE42-A17A-D20D-0C920D9C58CF}"/>
            </a:ext>
          </a:extLst>
        </xdr:cNvPr>
        <xdr:cNvSpPr txBox="1"/>
      </xdr:nvSpPr>
      <xdr:spPr>
        <a:xfrm>
          <a:off x="3962098" y="52992888"/>
          <a:ext cx="2328471" cy="13135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latinLnBrk="0" hangingPunct="1"/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Podpisz niniejsze zamówienie</a:t>
          </a:r>
          <a:endParaRPr lang="pl-PL" sz="1100">
            <a:effectLst/>
          </a:endParaRPr>
        </a:p>
        <a:p>
          <a:pPr rtl="0" eaLnBrk="1" latinLnBrk="0" hangingPunct="1"/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Wyślij je do nas</a:t>
          </a:r>
          <a:endParaRPr lang="pl-PL">
            <a:effectLst/>
          </a:endParaRPr>
        </a:p>
        <a:p>
          <a:pPr rtl="0" eaLnBrk="1" latinLnBrk="0" hangingPunct="1"/>
          <a:r>
            <a:rPr lang="pl-PL" sz="110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3.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Twoja dostawa za tydzień</a:t>
          </a:r>
          <a:endParaRPr lang="pl-PL">
            <a:effectLst/>
          </a:endParaRPr>
        </a:p>
        <a:p>
          <a:pPr rtl="0" eaLnBrk="1" latinLnBrk="0" hangingPunct="1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pl-PL" sz="1100">
              <a:solidFill>
                <a:schemeClr val="tx2"/>
              </a:solidFill>
              <a:effectLst/>
              <a:latin typeface="+mj-lt"/>
              <a:ea typeface="+mn-ea"/>
              <a:cs typeface="+mn-cs"/>
            </a:rPr>
            <a:t>Masz pytania?</a:t>
          </a:r>
          <a:endParaRPr lang="pl-PL">
            <a:solidFill>
              <a:schemeClr val="tx2"/>
            </a:solidFill>
            <a:effectLst/>
            <a:latin typeface="+mj-lt"/>
          </a:endParaRPr>
        </a:p>
        <a:p>
          <a:pPr rtl="0" eaLnBrk="1" latinLnBrk="0" hangingPunct="1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Zadzwoń: +48 755 755 755</a:t>
          </a:r>
          <a:endParaRPr lang="pl-PL">
            <a:effectLst/>
          </a:endParaRPr>
        </a:p>
        <a:p>
          <a:pPr rtl="0" eaLnBrk="1" latinLnBrk="0" hangingPunct="1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Napisz: nnnnnn@watersystem.com.pl </a:t>
          </a:r>
          <a:endParaRPr lang="pl-PL">
            <a:effectLst/>
          </a:endParaRPr>
        </a:p>
        <a:p>
          <a:endParaRPr lang="pl-PL" sz="1100"/>
        </a:p>
      </xdr:txBody>
    </xdr:sp>
    <xdr:clientData/>
  </xdr:twoCellAnchor>
  <xdr:twoCellAnchor>
    <xdr:from>
      <xdr:col>4</xdr:col>
      <xdr:colOff>33673</xdr:colOff>
      <xdr:row>269</xdr:row>
      <xdr:rowOff>43220</xdr:rowOff>
    </xdr:from>
    <xdr:to>
      <xdr:col>6</xdr:col>
      <xdr:colOff>538865</xdr:colOff>
      <xdr:row>275</xdr:row>
      <xdr:rowOff>77833</xdr:rowOff>
    </xdr:to>
    <xdr:grpSp>
      <xdr:nvGrpSpPr>
        <xdr:cNvPr id="51" name="Grupa 50">
          <a:extLst>
            <a:ext uri="{FF2B5EF4-FFF2-40B4-BE49-F238E27FC236}">
              <a16:creationId xmlns:a16="http://schemas.microsoft.com/office/drawing/2014/main" id="{48B53787-0CF8-B65C-7444-8D8A929D0070}"/>
            </a:ext>
          </a:extLst>
        </xdr:cNvPr>
        <xdr:cNvGrpSpPr/>
      </xdr:nvGrpSpPr>
      <xdr:grpSpPr>
        <a:xfrm>
          <a:off x="2043448" y="53068895"/>
          <a:ext cx="1267192" cy="1177613"/>
          <a:chOff x="381510" y="52222051"/>
          <a:chExt cx="2875941" cy="2446757"/>
        </a:xfrm>
      </xdr:grpSpPr>
      <xdr:grpSp>
        <xdr:nvGrpSpPr>
          <xdr:cNvPr id="41" name="Grupa 40">
            <a:extLst>
              <a:ext uri="{FF2B5EF4-FFF2-40B4-BE49-F238E27FC236}">
                <a16:creationId xmlns:a16="http://schemas.microsoft.com/office/drawing/2014/main" id="{B0857B57-FEB0-43AB-90FC-8841B55CC09A}"/>
              </a:ext>
            </a:extLst>
          </xdr:cNvPr>
          <xdr:cNvGrpSpPr/>
        </xdr:nvGrpSpPr>
        <xdr:grpSpPr>
          <a:xfrm>
            <a:off x="381510" y="52222051"/>
            <a:ext cx="1439659" cy="2446757"/>
            <a:chOff x="3775580" y="0"/>
            <a:chExt cx="2458596" cy="4056264"/>
          </a:xfrm>
        </xdr:grpSpPr>
        <xdr:pic>
          <xdr:nvPicPr>
            <xdr:cNvPr id="46" name="Obraz 45">
              <a:extLst>
                <a:ext uri="{FF2B5EF4-FFF2-40B4-BE49-F238E27FC236}">
                  <a16:creationId xmlns:a16="http://schemas.microsoft.com/office/drawing/2014/main" id="{0A2D86BF-DDFD-005F-B49C-D016D49B707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/>
            <a:srcRect/>
            <a:stretch/>
          </xdr:blipFill>
          <xdr:spPr>
            <a:xfrm>
              <a:off x="3775580" y="0"/>
              <a:ext cx="1523422" cy="3326267"/>
            </a:xfrm>
            <a:prstGeom prst="rect">
              <a:avLst/>
            </a:prstGeom>
          </xdr:spPr>
        </xdr:pic>
        <xdr:pic>
          <xdr:nvPicPr>
            <xdr:cNvPr id="47" name="Obraz 46">
              <a:extLst>
                <a:ext uri="{FF2B5EF4-FFF2-40B4-BE49-F238E27FC236}">
                  <a16:creationId xmlns:a16="http://schemas.microsoft.com/office/drawing/2014/main" id="{592572D7-EE22-5831-718A-7EEA0393108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/>
            <a:srcRect/>
            <a:stretch/>
          </xdr:blipFill>
          <xdr:spPr>
            <a:xfrm>
              <a:off x="4765603" y="1001322"/>
              <a:ext cx="1468573" cy="3054942"/>
            </a:xfrm>
            <a:prstGeom prst="rect">
              <a:avLst/>
            </a:prstGeom>
          </xdr:spPr>
        </xdr:pic>
      </xdr:grpSp>
      <xdr:grpSp>
        <xdr:nvGrpSpPr>
          <xdr:cNvPr id="48" name="Grupa 47">
            <a:extLst>
              <a:ext uri="{FF2B5EF4-FFF2-40B4-BE49-F238E27FC236}">
                <a16:creationId xmlns:a16="http://schemas.microsoft.com/office/drawing/2014/main" id="{388BA287-76A4-494B-B326-2D3D967FB607}"/>
              </a:ext>
            </a:extLst>
          </xdr:cNvPr>
          <xdr:cNvGrpSpPr/>
        </xdr:nvGrpSpPr>
        <xdr:grpSpPr>
          <a:xfrm>
            <a:off x="1912507" y="52247526"/>
            <a:ext cx="1344944" cy="2395806"/>
            <a:chOff x="3727739" y="4448566"/>
            <a:chExt cx="2302915" cy="3975590"/>
          </a:xfrm>
        </xdr:grpSpPr>
        <xdr:pic>
          <xdr:nvPicPr>
            <xdr:cNvPr id="49" name="Obraz 48">
              <a:extLst>
                <a:ext uri="{FF2B5EF4-FFF2-40B4-BE49-F238E27FC236}">
                  <a16:creationId xmlns:a16="http://schemas.microsoft.com/office/drawing/2014/main" id="{36E06C9E-CDDA-EB7C-39C1-3AE9797DD36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/>
            <a:srcRect t="4689" b="4689"/>
            <a:stretch/>
          </xdr:blipFill>
          <xdr:spPr>
            <a:xfrm>
              <a:off x="3727739" y="4448566"/>
              <a:ext cx="1720790" cy="3234149"/>
            </a:xfrm>
            <a:prstGeom prst="rect">
              <a:avLst/>
            </a:prstGeom>
          </xdr:spPr>
        </xdr:pic>
        <xdr:pic>
          <xdr:nvPicPr>
            <xdr:cNvPr id="50" name="Obraz 49">
              <a:extLst>
                <a:ext uri="{FF2B5EF4-FFF2-40B4-BE49-F238E27FC236}">
                  <a16:creationId xmlns:a16="http://schemas.microsoft.com/office/drawing/2014/main" id="{21EA8CF4-6EB6-5520-9857-18F50AF44E8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/>
            <a:srcRect/>
            <a:stretch/>
          </xdr:blipFill>
          <xdr:spPr>
            <a:xfrm>
              <a:off x="4819878" y="5190007"/>
              <a:ext cx="1210776" cy="3234149"/>
            </a:xfrm>
            <a:prstGeom prst="rect">
              <a:avLst/>
            </a:prstGeom>
          </xdr:spPr>
        </xdr:pic>
      </xdr:grpSp>
    </xdr:grpSp>
    <xdr:clientData/>
  </xdr:twoCellAnchor>
  <xdr:twoCellAnchor editAs="oneCell">
    <xdr:from>
      <xdr:col>0</xdr:col>
      <xdr:colOff>78827</xdr:colOff>
      <xdr:row>271</xdr:row>
      <xdr:rowOff>77529</xdr:rowOff>
    </xdr:from>
    <xdr:to>
      <xdr:col>3</xdr:col>
      <xdr:colOff>259247</xdr:colOff>
      <xdr:row>273</xdr:row>
      <xdr:rowOff>43524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EE7EBB83-DBDA-3342-12CC-E28D92B89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27" y="53476144"/>
          <a:ext cx="1689766" cy="346995"/>
        </a:xfrm>
        <a:prstGeom prst="rect">
          <a:avLst/>
        </a:prstGeom>
      </xdr:spPr>
    </xdr:pic>
    <xdr:clientData/>
  </xdr:twoCellAnchor>
  <xdr:twoCellAnchor>
    <xdr:from>
      <xdr:col>0</xdr:col>
      <xdr:colOff>23812</xdr:colOff>
      <xdr:row>31</xdr:row>
      <xdr:rowOff>27215</xdr:rowOff>
    </xdr:from>
    <xdr:to>
      <xdr:col>5</xdr:col>
      <xdr:colOff>202926</xdr:colOff>
      <xdr:row>35</xdr:row>
      <xdr:rowOff>160187</xdr:rowOff>
    </xdr:to>
    <xdr:grpSp>
      <xdr:nvGrpSpPr>
        <xdr:cNvPr id="19" name="Grupa 18">
          <a:extLst>
            <a:ext uri="{FF2B5EF4-FFF2-40B4-BE49-F238E27FC236}">
              <a16:creationId xmlns:a16="http://schemas.microsoft.com/office/drawing/2014/main" id="{FA57ED11-95DD-9F80-E2C0-2FA4C53F9D52}"/>
            </a:ext>
          </a:extLst>
        </xdr:cNvPr>
        <xdr:cNvGrpSpPr/>
      </xdr:nvGrpSpPr>
      <xdr:grpSpPr>
        <a:xfrm>
          <a:off x="23812" y="5980340"/>
          <a:ext cx="2655614" cy="894972"/>
          <a:chOff x="381383" y="2097908"/>
          <a:chExt cx="2841651" cy="894450"/>
        </a:xfrm>
      </xdr:grpSpPr>
      <xdr:grpSp>
        <xdr:nvGrpSpPr>
          <xdr:cNvPr id="38" name="Grupa 37">
            <a:extLst>
              <a:ext uri="{FF2B5EF4-FFF2-40B4-BE49-F238E27FC236}">
                <a16:creationId xmlns:a16="http://schemas.microsoft.com/office/drawing/2014/main" id="{C5D58493-0F16-3E41-B825-589785B0B06D}"/>
              </a:ext>
            </a:extLst>
          </xdr:cNvPr>
          <xdr:cNvGrpSpPr/>
        </xdr:nvGrpSpPr>
        <xdr:grpSpPr>
          <a:xfrm>
            <a:off x="1107853" y="2097908"/>
            <a:ext cx="2115181" cy="894450"/>
            <a:chOff x="5044910" y="373117"/>
            <a:chExt cx="2115181" cy="894450"/>
          </a:xfrm>
        </xdr:grpSpPr>
        <xdr:sp macro="" textlink="">
          <xdr:nvSpPr>
            <xdr:cNvPr id="53" name="Symbol zastępczy tekstu 9">
              <a:extLst>
                <a:ext uri="{FF2B5EF4-FFF2-40B4-BE49-F238E27FC236}">
                  <a16:creationId xmlns:a16="http://schemas.microsoft.com/office/drawing/2014/main" id="{27A1D66F-4BD1-0B91-7C13-4A22D8123998}"/>
                </a:ext>
              </a:extLst>
            </xdr:cNvPr>
            <xdr:cNvSpPr txBox="1">
              <a:spLocks/>
            </xdr:cNvSpPr>
          </xdr:nvSpPr>
          <xdr:spPr>
            <a:xfrm>
              <a:off x="5044910" y="877617"/>
              <a:ext cx="2115181" cy="389950"/>
            </a:xfrm>
            <a:prstGeom prst="rect">
              <a:avLst/>
            </a:prstGeom>
          </xdr:spPr>
          <xdr:txBody>
            <a:bodyPr wrap="square" anchor="t">
              <a:noAutofit/>
            </a:bodyPr>
            <a:lstStyle>
              <a:defPPr>
                <a:defRPr lang="pl-PL"/>
              </a:defPPr>
              <a:lvl1pPr marL="228600" indent="-228600" algn="l" defTabSz="914400" rtl="0" eaLnBrk="1" latinLnBrk="0" hangingPunct="1">
                <a:lnSpc>
                  <a:spcPct val="90000"/>
                </a:lnSpc>
                <a:spcBef>
                  <a:spcPts val="1000"/>
                </a:spcBef>
                <a:buClr>
                  <a:schemeClr val="accent1"/>
                </a:buClr>
                <a:buSzPct val="120000"/>
                <a:buFont typeface="Arial" panose="020B0604020202020204" pitchFamily="34" charset="0"/>
                <a:buChar char="•"/>
                <a:defRPr sz="14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Clr>
                  <a:schemeClr val="accent1"/>
                </a:buClr>
                <a:buSzPct val="120000"/>
                <a:buFont typeface="Arial" panose="020B0604020202020204" pitchFamily="34" charset="0"/>
                <a:buNone/>
                <a:defRPr sz="14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11430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Clr>
                  <a:schemeClr val="accent1"/>
                </a:buClr>
                <a:buSzPct val="120000"/>
                <a:buFont typeface="Arial" panose="020B0604020202020204" pitchFamily="34" charset="0"/>
                <a:buChar char="•"/>
                <a:defRPr sz="14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6002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Clr>
                  <a:schemeClr val="accent1"/>
                </a:buClr>
                <a:buSzPct val="120000"/>
                <a:buFont typeface="Arial" panose="020B0604020202020204" pitchFamily="34" charset="0"/>
                <a:buChar char="•"/>
                <a:defRPr sz="14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20574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Clr>
                  <a:schemeClr val="accent1"/>
                </a:buClr>
                <a:buSzPct val="120000"/>
                <a:buFont typeface="Arial" panose="020B0604020202020204" pitchFamily="34" charset="0"/>
                <a:buChar char="•"/>
                <a:defRPr sz="14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5146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Font typeface="Arial" panose="020B0604020202020204" pitchFamily="34" charset="0"/>
                <a:buChar char="•"/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9718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Font typeface="Arial" panose="020B0604020202020204" pitchFamily="34" charset="0"/>
                <a:buChar char="•"/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4290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Font typeface="Arial" panose="020B0604020202020204" pitchFamily="34" charset="0"/>
                <a:buChar char="•"/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8862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Font typeface="Arial" panose="020B0604020202020204" pitchFamily="34" charset="0"/>
                <a:buChar char="•"/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indent="0">
                <a:lnSpc>
                  <a:spcPct val="100000"/>
                </a:lnSpc>
                <a:buNone/>
              </a:pPr>
              <a:r>
                <a:rPr lang="pl-PL" sz="1200">
                  <a:latin typeface="Aptos Narrow" panose="020B0004020202020204" pitchFamily="34" charset="0"/>
                </a:rPr>
                <a:t>Woda 0 ppm nie zostawia osadów – wysycha bez smug.</a:t>
              </a:r>
            </a:p>
          </xdr:txBody>
        </xdr:sp>
        <xdr:sp macro="" textlink="">
          <xdr:nvSpPr>
            <xdr:cNvPr id="54" name="Symbol zastępczy tekstu 9">
              <a:extLst>
                <a:ext uri="{FF2B5EF4-FFF2-40B4-BE49-F238E27FC236}">
                  <a16:creationId xmlns:a16="http://schemas.microsoft.com/office/drawing/2014/main" id="{5C79AFE3-DEDA-1B56-51B7-E5DC8CACA6EC}"/>
                </a:ext>
              </a:extLst>
            </xdr:cNvPr>
            <xdr:cNvSpPr txBox="1">
              <a:spLocks/>
            </xdr:cNvSpPr>
          </xdr:nvSpPr>
          <xdr:spPr>
            <a:xfrm>
              <a:off x="5044911" y="373117"/>
              <a:ext cx="1644400" cy="504500"/>
            </a:xfrm>
            <a:prstGeom prst="rect">
              <a:avLst/>
            </a:prstGeom>
          </xdr:spPr>
          <xdr:txBody>
            <a:bodyPr wrap="square" anchor="t">
              <a:noAutofit/>
            </a:bodyPr>
            <a:lstStyle>
              <a:defPPr>
                <a:defRPr lang="pl-PL"/>
              </a:defPPr>
              <a:lvl1pPr marL="228600" indent="-228600" algn="l" defTabSz="914400" rtl="0" eaLnBrk="1" latinLnBrk="0" hangingPunct="1">
                <a:lnSpc>
                  <a:spcPct val="90000"/>
                </a:lnSpc>
                <a:spcBef>
                  <a:spcPts val="1000"/>
                </a:spcBef>
                <a:buClr>
                  <a:schemeClr val="accent1"/>
                </a:buClr>
                <a:buSzPct val="120000"/>
                <a:buFont typeface="Arial" panose="020B0604020202020204" pitchFamily="34" charset="0"/>
                <a:buChar char="•"/>
                <a:defRPr sz="14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indent="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Clr>
                  <a:schemeClr val="accent1"/>
                </a:buClr>
                <a:buSzPct val="120000"/>
                <a:buFont typeface="Arial" panose="020B0604020202020204" pitchFamily="34" charset="0"/>
                <a:buNone/>
                <a:defRPr sz="14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11430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Clr>
                  <a:schemeClr val="accent1"/>
                </a:buClr>
                <a:buSzPct val="120000"/>
                <a:buFont typeface="Arial" panose="020B0604020202020204" pitchFamily="34" charset="0"/>
                <a:buChar char="•"/>
                <a:defRPr sz="14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6002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Clr>
                  <a:schemeClr val="accent1"/>
                </a:buClr>
                <a:buSzPct val="120000"/>
                <a:buFont typeface="Arial" panose="020B0604020202020204" pitchFamily="34" charset="0"/>
                <a:buChar char="•"/>
                <a:defRPr sz="14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20574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Clr>
                  <a:schemeClr val="accent1"/>
                </a:buClr>
                <a:buSzPct val="120000"/>
                <a:buFont typeface="Arial" panose="020B0604020202020204" pitchFamily="34" charset="0"/>
                <a:buChar char="•"/>
                <a:defRPr sz="14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5146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Font typeface="Arial" panose="020B0604020202020204" pitchFamily="34" charset="0"/>
                <a:buChar char="•"/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9718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Font typeface="Arial" panose="020B0604020202020204" pitchFamily="34" charset="0"/>
                <a:buChar char="•"/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4290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Font typeface="Arial" panose="020B0604020202020204" pitchFamily="34" charset="0"/>
                <a:buChar char="•"/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886200" indent="-228600" algn="l" defTabSz="914400" rtl="0" eaLnBrk="1" latinLnBrk="0" hangingPunct="1">
                <a:lnSpc>
                  <a:spcPct val="90000"/>
                </a:lnSpc>
                <a:spcBef>
                  <a:spcPts val="500"/>
                </a:spcBef>
                <a:buFont typeface="Arial" panose="020B0604020202020204" pitchFamily="34" charset="0"/>
                <a:buChar char="•"/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indent="0">
                <a:lnSpc>
                  <a:spcPct val="100000"/>
                </a:lnSpc>
                <a:buNone/>
              </a:pPr>
              <a:r>
                <a:rPr lang="pl-PL" b="1">
                  <a:solidFill>
                    <a:schemeClr val="tx2"/>
                  </a:solidFill>
                  <a:latin typeface="Aptos Display" panose="020B0004020202020204" pitchFamily="34" charset="0"/>
                </a:rPr>
                <a:t>Mycie bez smug i zacieków</a:t>
              </a:r>
            </a:p>
          </xdr:txBody>
        </xdr:sp>
      </xdr:grpSp>
      <xdr:grpSp>
        <xdr:nvGrpSpPr>
          <xdr:cNvPr id="39" name="Grupa 38">
            <a:extLst>
              <a:ext uri="{FF2B5EF4-FFF2-40B4-BE49-F238E27FC236}">
                <a16:creationId xmlns:a16="http://schemas.microsoft.com/office/drawing/2014/main" id="{CDA2AED9-960F-58D4-8F91-32E6F6B1F560}"/>
              </a:ext>
            </a:extLst>
          </xdr:cNvPr>
          <xdr:cNvGrpSpPr/>
        </xdr:nvGrpSpPr>
        <xdr:grpSpPr>
          <a:xfrm>
            <a:off x="381383" y="2240249"/>
            <a:ext cx="609768" cy="609768"/>
            <a:chOff x="4318440" y="368300"/>
            <a:chExt cx="609768" cy="609768"/>
          </a:xfrm>
        </xdr:grpSpPr>
        <xdr:sp macro="" textlink="">
          <xdr:nvSpPr>
            <xdr:cNvPr id="40" name="Owal 39">
              <a:extLst>
                <a:ext uri="{FF2B5EF4-FFF2-40B4-BE49-F238E27FC236}">
                  <a16:creationId xmlns:a16="http://schemas.microsoft.com/office/drawing/2014/main" id="{94CF5129-D580-DF49-8FAE-71944311E771}"/>
                </a:ext>
              </a:extLst>
            </xdr:cNvPr>
            <xdr:cNvSpPr/>
          </xdr:nvSpPr>
          <xdr:spPr>
            <a:xfrm>
              <a:off x="4318440" y="368300"/>
              <a:ext cx="609768" cy="609768"/>
            </a:xfrm>
            <a:prstGeom prst="ellipse">
              <a:avLst/>
            </a:prstGeom>
            <a:ln w="22225" cap="rnd">
              <a:gradFill flip="none" rotWithShape="1">
                <a:gsLst>
                  <a:gs pos="0">
                    <a:srgbClr val="0686C5"/>
                  </a:gs>
                  <a:gs pos="100000">
                    <a:srgbClr val="0686C5">
                      <a:alpha val="0"/>
                    </a:srgbClr>
                  </a:gs>
                </a:gsLst>
                <a:lin ang="0" scaled="1"/>
                <a:tileRect/>
              </a:gradFill>
              <a:round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wrap="square" rtlCol="0" anchor="ctr"/>
            <a:lstStyle>
              <a:defPPr>
                <a:defRPr lang="pl-P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pl-PL" sz="1100">
                <a:solidFill>
                  <a:schemeClr val="accent1"/>
                </a:solidFill>
              </a:endParaRPr>
            </a:p>
          </xdr:txBody>
        </xdr:sp>
        <xdr:pic>
          <xdr:nvPicPr>
            <xdr:cNvPr id="44" name="Grafika 6">
              <a:extLst>
                <a:ext uri="{FF2B5EF4-FFF2-40B4-BE49-F238E27FC236}">
                  <a16:creationId xmlns:a16="http://schemas.microsoft.com/office/drawing/2014/main" id="{AE5CAEB8-144A-AC95-54EF-B6879E7BDD9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>
              <a:extLst>
                <a:ext uri="{96DAC541-7B7A-43D3-8B79-37D633B846F1}">
                  <asvg:svgBlip xmlns:asvg="http://schemas.microsoft.com/office/drawing/2016/SVG/main" r:embed="rId8"/>
                </a:ext>
              </a:extLst>
            </a:blip>
            <a:srcRect/>
            <a:stretch/>
          </xdr:blipFill>
          <xdr:spPr>
            <a:xfrm>
              <a:off x="4442349" y="511881"/>
              <a:ext cx="361950" cy="32260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0</xdr:col>
      <xdr:colOff>23812</xdr:colOff>
      <xdr:row>39</xdr:row>
      <xdr:rowOff>132730</xdr:rowOff>
    </xdr:from>
    <xdr:to>
      <xdr:col>5</xdr:col>
      <xdr:colOff>202926</xdr:colOff>
      <xdr:row>46</xdr:row>
      <xdr:rowOff>5149</xdr:rowOff>
    </xdr:to>
    <xdr:grpSp>
      <xdr:nvGrpSpPr>
        <xdr:cNvPr id="20" name="Grupa 19">
          <a:extLst>
            <a:ext uri="{FF2B5EF4-FFF2-40B4-BE49-F238E27FC236}">
              <a16:creationId xmlns:a16="http://schemas.microsoft.com/office/drawing/2014/main" id="{F64BC0EE-70B7-2B9D-FC89-55BB2E43F1D7}"/>
            </a:ext>
          </a:extLst>
        </xdr:cNvPr>
        <xdr:cNvGrpSpPr/>
      </xdr:nvGrpSpPr>
      <xdr:grpSpPr>
        <a:xfrm>
          <a:off x="23812" y="7609855"/>
          <a:ext cx="2655614" cy="1291644"/>
          <a:chOff x="381383" y="3406196"/>
          <a:chExt cx="2841651" cy="1288512"/>
        </a:xfrm>
      </xdr:grpSpPr>
      <xdr:sp macro="" textlink="">
        <xdr:nvSpPr>
          <xdr:cNvPr id="33" name="Symbol zastępczy tekstu 9">
            <a:extLst>
              <a:ext uri="{FF2B5EF4-FFF2-40B4-BE49-F238E27FC236}">
                <a16:creationId xmlns:a16="http://schemas.microsoft.com/office/drawing/2014/main" id="{C301D328-B321-7580-6560-F7DDDB7E72E3}"/>
              </a:ext>
            </a:extLst>
          </xdr:cNvPr>
          <xdr:cNvSpPr txBox="1">
            <a:spLocks/>
          </xdr:cNvSpPr>
        </xdr:nvSpPr>
        <xdr:spPr>
          <a:xfrm>
            <a:off x="1107853" y="3910696"/>
            <a:ext cx="2115181" cy="784012"/>
          </a:xfrm>
          <a:prstGeom prst="rect">
            <a:avLst/>
          </a:prstGeom>
        </xdr:spPr>
        <xdr:txBody>
          <a:bodyPr wrap="square" anchor="t">
            <a:noAutofit/>
          </a:bodyPr>
          <a:lstStyle>
            <a:defPPr>
              <a:defRPr lang="pl-PL"/>
            </a:defPPr>
            <a:lvl1pPr marL="228600" indent="-228600" algn="l" defTabSz="914400" rtl="0" eaLnBrk="1" latinLnBrk="0" hangingPunct="1">
              <a:lnSpc>
                <a:spcPct val="90000"/>
              </a:lnSpc>
              <a:spcBef>
                <a:spcPts val="10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None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1143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600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20574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5146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9718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429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86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>
              <a:lnSpc>
                <a:spcPct val="100000"/>
              </a:lnSpc>
              <a:buNone/>
            </a:pPr>
            <a:r>
              <a:rPr lang="pl-PL" sz="1200">
                <a:latin typeface="Aptos Narrow" panose="020B0004020202020204" pitchFamily="34" charset="0"/>
              </a:rPr>
              <a:t>Czas pracy skraca się do minimum, bez wycierania,  </a:t>
            </a:r>
            <a:br>
              <a:rPr lang="pl-PL" sz="1200">
                <a:latin typeface="Aptos Narrow" panose="020B0004020202020204" pitchFamily="34" charset="0"/>
              </a:rPr>
            </a:br>
            <a:r>
              <a:rPr lang="pl-PL" sz="1200">
                <a:latin typeface="Aptos Narrow" panose="020B0004020202020204" pitchFamily="34" charset="0"/>
              </a:rPr>
              <a:t>bez detergentów, użycia drabin i nadmiernego zużycia wody.  </a:t>
            </a:r>
          </a:p>
        </xdr:txBody>
      </xdr:sp>
      <xdr:sp macro="" textlink="">
        <xdr:nvSpPr>
          <xdr:cNvPr id="34" name="Symbol zastępczy tekstu 9">
            <a:extLst>
              <a:ext uri="{FF2B5EF4-FFF2-40B4-BE49-F238E27FC236}">
                <a16:creationId xmlns:a16="http://schemas.microsoft.com/office/drawing/2014/main" id="{CEC9B553-2BD2-A749-323F-DCDE9DA00D89}"/>
              </a:ext>
            </a:extLst>
          </xdr:cNvPr>
          <xdr:cNvSpPr txBox="1">
            <a:spLocks/>
          </xdr:cNvSpPr>
        </xdr:nvSpPr>
        <xdr:spPr>
          <a:xfrm>
            <a:off x="1107854" y="3406196"/>
            <a:ext cx="1644400" cy="504500"/>
          </a:xfrm>
          <a:prstGeom prst="rect">
            <a:avLst/>
          </a:prstGeom>
        </xdr:spPr>
        <xdr:txBody>
          <a:bodyPr wrap="square" anchor="t">
            <a:noAutofit/>
          </a:bodyPr>
          <a:lstStyle>
            <a:defPPr>
              <a:defRPr lang="pl-PL"/>
            </a:defPPr>
            <a:lvl1pPr marL="228600" indent="-228600" algn="l" defTabSz="914400" rtl="0" eaLnBrk="1" latinLnBrk="0" hangingPunct="1">
              <a:lnSpc>
                <a:spcPct val="90000"/>
              </a:lnSpc>
              <a:spcBef>
                <a:spcPts val="10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None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1143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600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20574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5146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9718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429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86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>
              <a:lnSpc>
                <a:spcPct val="100000"/>
              </a:lnSpc>
              <a:buNone/>
            </a:pPr>
            <a:r>
              <a:rPr lang="pl-PL" b="1">
                <a:solidFill>
                  <a:schemeClr val="tx2"/>
                </a:solidFill>
                <a:latin typeface="Aptos Display" panose="020B0004020202020204" pitchFamily="34" charset="0"/>
              </a:rPr>
              <a:t>Oszczędza czas</a:t>
            </a:r>
            <a:br>
              <a:rPr lang="pl-PL" b="1">
                <a:solidFill>
                  <a:schemeClr val="tx2"/>
                </a:solidFill>
                <a:latin typeface="Aptos Display" panose="020B0004020202020204" pitchFamily="34" charset="0"/>
              </a:rPr>
            </a:br>
            <a:r>
              <a:rPr lang="pl-PL" b="1">
                <a:solidFill>
                  <a:schemeClr val="tx2"/>
                </a:solidFill>
                <a:latin typeface="Aptos Display" panose="020B0004020202020204" pitchFamily="34" charset="0"/>
              </a:rPr>
              <a:t>i pieniądze</a:t>
            </a:r>
          </a:p>
        </xdr:txBody>
      </xdr:sp>
      <xdr:grpSp>
        <xdr:nvGrpSpPr>
          <xdr:cNvPr id="35" name="Grupa 34">
            <a:extLst>
              <a:ext uri="{FF2B5EF4-FFF2-40B4-BE49-F238E27FC236}">
                <a16:creationId xmlns:a16="http://schemas.microsoft.com/office/drawing/2014/main" id="{2D6A519B-F851-7F1D-5514-7E248F298623}"/>
              </a:ext>
            </a:extLst>
          </xdr:cNvPr>
          <xdr:cNvGrpSpPr/>
        </xdr:nvGrpSpPr>
        <xdr:grpSpPr>
          <a:xfrm>
            <a:off x="381383" y="3548537"/>
            <a:ext cx="609768" cy="609768"/>
            <a:chOff x="4318440" y="368300"/>
            <a:chExt cx="609768" cy="609768"/>
          </a:xfrm>
        </xdr:grpSpPr>
        <xdr:sp macro="" textlink="">
          <xdr:nvSpPr>
            <xdr:cNvPr id="36" name="Owal 35">
              <a:extLst>
                <a:ext uri="{FF2B5EF4-FFF2-40B4-BE49-F238E27FC236}">
                  <a16:creationId xmlns:a16="http://schemas.microsoft.com/office/drawing/2014/main" id="{E4A0C203-A116-A500-ED47-37CAD882A5D5}"/>
                </a:ext>
              </a:extLst>
            </xdr:cNvPr>
            <xdr:cNvSpPr/>
          </xdr:nvSpPr>
          <xdr:spPr>
            <a:xfrm>
              <a:off x="4318440" y="368300"/>
              <a:ext cx="609768" cy="609768"/>
            </a:xfrm>
            <a:prstGeom prst="ellipse">
              <a:avLst/>
            </a:prstGeom>
            <a:ln w="22225" cap="rnd">
              <a:gradFill flip="none" rotWithShape="1">
                <a:gsLst>
                  <a:gs pos="0">
                    <a:srgbClr val="0686C5"/>
                  </a:gs>
                  <a:gs pos="100000">
                    <a:srgbClr val="0686C5">
                      <a:alpha val="0"/>
                    </a:srgbClr>
                  </a:gs>
                </a:gsLst>
                <a:lin ang="0" scaled="1"/>
                <a:tileRect/>
              </a:gradFill>
              <a:round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wrap="square" rtlCol="0" anchor="ctr"/>
            <a:lstStyle>
              <a:defPPr>
                <a:defRPr lang="pl-P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pl-PL" sz="1100">
                <a:solidFill>
                  <a:schemeClr val="accent1"/>
                </a:solidFill>
              </a:endParaRPr>
            </a:p>
          </xdr:txBody>
        </xdr:sp>
        <xdr:pic>
          <xdr:nvPicPr>
            <xdr:cNvPr id="37" name="Grafika 15">
              <a:extLst>
                <a:ext uri="{FF2B5EF4-FFF2-40B4-BE49-F238E27FC236}">
                  <a16:creationId xmlns:a16="http://schemas.microsoft.com/office/drawing/2014/main" id="{E4BF05D7-6BA0-D846-E215-C107699106C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>
              <a:extLst>
                <a:ext uri="{96DAC541-7B7A-43D3-8B79-37D633B846F1}">
                  <asvg:svgBlip xmlns:asvg="http://schemas.microsoft.com/office/drawing/2016/SVG/main" r:embed="rId10"/>
                </a:ext>
              </a:extLst>
            </a:blip>
            <a:srcRect/>
            <a:stretch/>
          </xdr:blipFill>
          <xdr:spPr>
            <a:xfrm>
              <a:off x="4447357" y="511881"/>
              <a:ext cx="351934" cy="32260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7</xdr:col>
      <xdr:colOff>215679</xdr:colOff>
      <xdr:row>39</xdr:row>
      <xdr:rowOff>132730</xdr:rowOff>
    </xdr:from>
    <xdr:to>
      <xdr:col>9</xdr:col>
      <xdr:colOff>454324</xdr:colOff>
      <xdr:row>46</xdr:row>
      <xdr:rowOff>5149</xdr:rowOff>
    </xdr:to>
    <xdr:grpSp>
      <xdr:nvGrpSpPr>
        <xdr:cNvPr id="21" name="Grupa 20">
          <a:extLst>
            <a:ext uri="{FF2B5EF4-FFF2-40B4-BE49-F238E27FC236}">
              <a16:creationId xmlns:a16="http://schemas.microsoft.com/office/drawing/2014/main" id="{2C17B012-181A-5C56-DE64-0A2480B257BE}"/>
            </a:ext>
          </a:extLst>
        </xdr:cNvPr>
        <xdr:cNvGrpSpPr/>
      </xdr:nvGrpSpPr>
      <xdr:grpSpPr>
        <a:xfrm>
          <a:off x="3644679" y="7609855"/>
          <a:ext cx="2657995" cy="1291644"/>
          <a:chOff x="381383" y="3406196"/>
          <a:chExt cx="2841651" cy="1288512"/>
        </a:xfrm>
      </xdr:grpSpPr>
      <xdr:sp macro="" textlink="">
        <xdr:nvSpPr>
          <xdr:cNvPr id="28" name="Symbol zastępczy tekstu 9">
            <a:extLst>
              <a:ext uri="{FF2B5EF4-FFF2-40B4-BE49-F238E27FC236}">
                <a16:creationId xmlns:a16="http://schemas.microsoft.com/office/drawing/2014/main" id="{DC10440A-5E27-417B-59DE-1BB1A532117B}"/>
              </a:ext>
            </a:extLst>
          </xdr:cNvPr>
          <xdr:cNvSpPr txBox="1">
            <a:spLocks/>
          </xdr:cNvSpPr>
        </xdr:nvSpPr>
        <xdr:spPr>
          <a:xfrm>
            <a:off x="1107853" y="3910696"/>
            <a:ext cx="2115181" cy="784012"/>
          </a:xfrm>
          <a:prstGeom prst="rect">
            <a:avLst/>
          </a:prstGeom>
        </xdr:spPr>
        <xdr:txBody>
          <a:bodyPr wrap="square" anchor="t">
            <a:noAutofit/>
          </a:bodyPr>
          <a:lstStyle>
            <a:defPPr>
              <a:defRPr lang="pl-PL"/>
            </a:defPPr>
            <a:lvl1pPr marL="228600" indent="-228600" algn="l" defTabSz="914400" rtl="0" eaLnBrk="1" latinLnBrk="0" hangingPunct="1">
              <a:lnSpc>
                <a:spcPct val="90000"/>
              </a:lnSpc>
              <a:spcBef>
                <a:spcPts val="10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None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1143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600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20574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5146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9718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429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86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>
              <a:lnSpc>
                <a:spcPct val="100000"/>
              </a:lnSpc>
              <a:buNone/>
            </a:pPr>
            <a:r>
              <a:rPr lang="pl-PL" sz="1200">
                <a:latin typeface="Aptos Narrow" panose="020B0004020202020204" pitchFamily="34" charset="0"/>
              </a:rPr>
              <a:t>Mniejsza elektrostatyczność </a:t>
            </a:r>
            <a:br>
              <a:rPr lang="pl-PL" sz="1200">
                <a:latin typeface="Aptos Narrow" panose="020B0004020202020204" pitchFamily="34" charset="0"/>
              </a:rPr>
            </a:br>
            <a:r>
              <a:rPr lang="pl-PL" sz="1200">
                <a:latin typeface="Aptos Narrow" panose="020B0004020202020204" pitchFamily="34" charset="0"/>
              </a:rPr>
              <a:t>to mniejsze przyciąganie kurzu </a:t>
            </a:r>
            <a:br>
              <a:rPr lang="pl-PL" sz="1200">
                <a:latin typeface="Aptos Narrow" panose="020B0004020202020204" pitchFamily="34" charset="0"/>
              </a:rPr>
            </a:br>
            <a:r>
              <a:rPr lang="pl-PL" sz="1200">
                <a:latin typeface="Aptos Narrow" panose="020B0004020202020204" pitchFamily="34" charset="0"/>
              </a:rPr>
              <a:t>i wolniejsze ponowne zabrudzenie.</a:t>
            </a:r>
          </a:p>
        </xdr:txBody>
      </xdr:sp>
      <xdr:sp macro="" textlink="">
        <xdr:nvSpPr>
          <xdr:cNvPr id="29" name="Symbol zastępczy tekstu 9">
            <a:extLst>
              <a:ext uri="{FF2B5EF4-FFF2-40B4-BE49-F238E27FC236}">
                <a16:creationId xmlns:a16="http://schemas.microsoft.com/office/drawing/2014/main" id="{53415899-4ABF-BBB4-7AF3-C7DAB45F9500}"/>
              </a:ext>
            </a:extLst>
          </xdr:cNvPr>
          <xdr:cNvSpPr txBox="1">
            <a:spLocks/>
          </xdr:cNvSpPr>
        </xdr:nvSpPr>
        <xdr:spPr>
          <a:xfrm>
            <a:off x="1107854" y="3406196"/>
            <a:ext cx="1897896" cy="504500"/>
          </a:xfrm>
          <a:prstGeom prst="rect">
            <a:avLst/>
          </a:prstGeom>
        </xdr:spPr>
        <xdr:txBody>
          <a:bodyPr wrap="square" anchor="t">
            <a:noAutofit/>
          </a:bodyPr>
          <a:lstStyle>
            <a:defPPr>
              <a:defRPr lang="pl-PL"/>
            </a:defPPr>
            <a:lvl1pPr marL="228600" indent="-228600" algn="l" defTabSz="914400" rtl="0" eaLnBrk="1" latinLnBrk="0" hangingPunct="1">
              <a:lnSpc>
                <a:spcPct val="90000"/>
              </a:lnSpc>
              <a:spcBef>
                <a:spcPts val="10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None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1143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600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20574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5146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9718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429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86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>
              <a:lnSpc>
                <a:spcPct val="100000"/>
              </a:lnSpc>
              <a:buNone/>
            </a:pPr>
            <a:r>
              <a:rPr lang="pl-PL" b="1">
                <a:solidFill>
                  <a:schemeClr val="tx2"/>
                </a:solidFill>
                <a:latin typeface="Aptos Display" panose="020B0004020202020204" pitchFamily="34" charset="0"/>
              </a:rPr>
              <a:t>Lepszy efekt, który utrzymuje się dłużej</a:t>
            </a:r>
          </a:p>
        </xdr:txBody>
      </xdr:sp>
      <xdr:grpSp>
        <xdr:nvGrpSpPr>
          <xdr:cNvPr id="30" name="Grupa 29">
            <a:extLst>
              <a:ext uri="{FF2B5EF4-FFF2-40B4-BE49-F238E27FC236}">
                <a16:creationId xmlns:a16="http://schemas.microsoft.com/office/drawing/2014/main" id="{252FBDE3-E9D5-10BE-B7F4-A56307611184}"/>
              </a:ext>
            </a:extLst>
          </xdr:cNvPr>
          <xdr:cNvGrpSpPr/>
        </xdr:nvGrpSpPr>
        <xdr:grpSpPr>
          <a:xfrm>
            <a:off x="381383" y="3548537"/>
            <a:ext cx="609768" cy="609768"/>
            <a:chOff x="4318440" y="368300"/>
            <a:chExt cx="609768" cy="609768"/>
          </a:xfrm>
        </xdr:grpSpPr>
        <xdr:sp macro="" textlink="">
          <xdr:nvSpPr>
            <xdr:cNvPr id="31" name="Owal 30">
              <a:extLst>
                <a:ext uri="{FF2B5EF4-FFF2-40B4-BE49-F238E27FC236}">
                  <a16:creationId xmlns:a16="http://schemas.microsoft.com/office/drawing/2014/main" id="{342FD26B-F7C4-79AE-2FD9-BD766A82A38F}"/>
                </a:ext>
              </a:extLst>
            </xdr:cNvPr>
            <xdr:cNvSpPr/>
          </xdr:nvSpPr>
          <xdr:spPr>
            <a:xfrm>
              <a:off x="4318440" y="368300"/>
              <a:ext cx="609768" cy="609768"/>
            </a:xfrm>
            <a:prstGeom prst="ellipse">
              <a:avLst/>
            </a:prstGeom>
            <a:ln w="22225" cap="rnd">
              <a:gradFill flip="none" rotWithShape="1">
                <a:gsLst>
                  <a:gs pos="0">
                    <a:srgbClr val="0686C5"/>
                  </a:gs>
                  <a:gs pos="100000">
                    <a:srgbClr val="0686C5">
                      <a:alpha val="0"/>
                    </a:srgbClr>
                  </a:gs>
                </a:gsLst>
                <a:lin ang="0" scaled="1"/>
                <a:tileRect/>
              </a:gradFill>
              <a:round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wrap="square" rtlCol="0" anchor="ctr"/>
            <a:lstStyle>
              <a:defPPr>
                <a:defRPr lang="pl-P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pl-PL" sz="1100">
                <a:solidFill>
                  <a:schemeClr val="accent1"/>
                </a:solidFill>
              </a:endParaRPr>
            </a:p>
          </xdr:txBody>
        </xdr:sp>
        <xdr:pic>
          <xdr:nvPicPr>
            <xdr:cNvPr id="32" name="Grafika 46">
              <a:extLst>
                <a:ext uri="{FF2B5EF4-FFF2-40B4-BE49-F238E27FC236}">
                  <a16:creationId xmlns:a16="http://schemas.microsoft.com/office/drawing/2014/main" id="{971C5273-F3E2-5F88-D705-4C64DBDDEBE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1">
              <a:extLst>
                <a:ext uri="{96DAC541-7B7A-43D3-8B79-37D633B846F1}">
                  <asvg:svgBlip xmlns:asvg="http://schemas.microsoft.com/office/drawing/2016/SVG/main" r:embed="rId12"/>
                </a:ext>
              </a:extLst>
            </a:blip>
            <a:srcRect/>
            <a:stretch/>
          </xdr:blipFill>
          <xdr:spPr>
            <a:xfrm>
              <a:off x="4458589" y="511881"/>
              <a:ext cx="329470" cy="32260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7</xdr:col>
      <xdr:colOff>215679</xdr:colOff>
      <xdr:row>31</xdr:row>
      <xdr:rowOff>27215</xdr:rowOff>
    </xdr:from>
    <xdr:to>
      <xdr:col>9</xdr:col>
      <xdr:colOff>535100</xdr:colOff>
      <xdr:row>38</xdr:row>
      <xdr:rowOff>28551</xdr:rowOff>
    </xdr:to>
    <xdr:grpSp>
      <xdr:nvGrpSpPr>
        <xdr:cNvPr id="22" name="Grupa 21">
          <a:extLst>
            <a:ext uri="{FF2B5EF4-FFF2-40B4-BE49-F238E27FC236}">
              <a16:creationId xmlns:a16="http://schemas.microsoft.com/office/drawing/2014/main" id="{56101EC4-CFF7-792D-179A-5FEE2706C0D5}"/>
            </a:ext>
          </a:extLst>
        </xdr:cNvPr>
        <xdr:cNvGrpSpPr/>
      </xdr:nvGrpSpPr>
      <xdr:grpSpPr>
        <a:xfrm>
          <a:off x="3644679" y="5980340"/>
          <a:ext cx="2738771" cy="1334836"/>
          <a:chOff x="381383" y="3406196"/>
          <a:chExt cx="2922470" cy="1334058"/>
        </a:xfrm>
      </xdr:grpSpPr>
      <xdr:sp macro="" textlink="">
        <xdr:nvSpPr>
          <xdr:cNvPr id="23" name="Symbol zastępczy tekstu 9">
            <a:extLst>
              <a:ext uri="{FF2B5EF4-FFF2-40B4-BE49-F238E27FC236}">
                <a16:creationId xmlns:a16="http://schemas.microsoft.com/office/drawing/2014/main" id="{EE2E533D-DF6D-B73F-41FE-19C4886A3FE6}"/>
              </a:ext>
            </a:extLst>
          </xdr:cNvPr>
          <xdr:cNvSpPr txBox="1">
            <a:spLocks/>
          </xdr:cNvSpPr>
        </xdr:nvSpPr>
        <xdr:spPr>
          <a:xfrm>
            <a:off x="1107853" y="3910696"/>
            <a:ext cx="2196000" cy="829558"/>
          </a:xfrm>
          <a:prstGeom prst="rect">
            <a:avLst/>
          </a:prstGeom>
        </xdr:spPr>
        <xdr:txBody>
          <a:bodyPr wrap="square" anchor="t">
            <a:noAutofit/>
          </a:bodyPr>
          <a:lstStyle>
            <a:defPPr>
              <a:defRPr lang="pl-PL"/>
            </a:defPPr>
            <a:lvl1pPr marL="228600" indent="-228600" algn="l" defTabSz="914400" rtl="0" eaLnBrk="1" latinLnBrk="0" hangingPunct="1">
              <a:lnSpc>
                <a:spcPct val="90000"/>
              </a:lnSpc>
              <a:spcBef>
                <a:spcPts val="10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None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1143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600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20574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5146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9718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429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86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>
              <a:lnSpc>
                <a:spcPct val="100000"/>
              </a:lnSpc>
              <a:buNone/>
            </a:pPr>
            <a:r>
              <a:rPr lang="pl-PL" sz="1200">
                <a:latin typeface="Aptos Narrow" panose="020B0004020202020204" pitchFamily="34" charset="0"/>
              </a:rPr>
              <a:t>Skutecznie usuwa zabrudzenia bez użycia chemii, nie generuje odpadów chemicznych i pozwala oszczędzać cenną wodę.</a:t>
            </a:r>
          </a:p>
        </xdr:txBody>
      </xdr:sp>
      <xdr:sp macro="" textlink="">
        <xdr:nvSpPr>
          <xdr:cNvPr id="24" name="Symbol zastępczy tekstu 9">
            <a:extLst>
              <a:ext uri="{FF2B5EF4-FFF2-40B4-BE49-F238E27FC236}">
                <a16:creationId xmlns:a16="http://schemas.microsoft.com/office/drawing/2014/main" id="{BE66AB1A-5CAF-6719-A321-CC7044027E78}"/>
              </a:ext>
            </a:extLst>
          </xdr:cNvPr>
          <xdr:cNvSpPr txBox="1">
            <a:spLocks/>
          </xdr:cNvSpPr>
        </xdr:nvSpPr>
        <xdr:spPr>
          <a:xfrm>
            <a:off x="1107854" y="3406196"/>
            <a:ext cx="1897896" cy="504500"/>
          </a:xfrm>
          <a:prstGeom prst="rect">
            <a:avLst/>
          </a:prstGeom>
        </xdr:spPr>
        <xdr:txBody>
          <a:bodyPr wrap="square" anchor="t">
            <a:noAutofit/>
          </a:bodyPr>
          <a:lstStyle>
            <a:defPPr>
              <a:defRPr lang="pl-PL"/>
            </a:defPPr>
            <a:lvl1pPr marL="228600" indent="-228600" algn="l" defTabSz="914400" rtl="0" eaLnBrk="1" latinLnBrk="0" hangingPunct="1">
              <a:lnSpc>
                <a:spcPct val="90000"/>
              </a:lnSpc>
              <a:spcBef>
                <a:spcPts val="10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None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1143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600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20574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Clr>
                <a:schemeClr val="accent1"/>
              </a:buClr>
              <a:buSzPct val="120000"/>
              <a:buFont typeface="Arial" panose="020B0604020202020204" pitchFamily="34" charset="0"/>
              <a:buChar char="•"/>
              <a:defRPr sz="14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5146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9718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4290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886200" indent="-228600" algn="l" defTabSz="914400" rtl="0" eaLnBrk="1" latinLnBrk="0" hangingPunct="1">
              <a:lnSpc>
                <a:spcPct val="90000"/>
              </a:lnSpc>
              <a:spcBef>
                <a:spcPts val="500"/>
              </a:spcBef>
              <a:buFont typeface="Arial" panose="020B0604020202020204" pitchFamily="34" charset="0"/>
              <a:buChar char="•"/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indent="0">
              <a:lnSpc>
                <a:spcPct val="100000"/>
              </a:lnSpc>
              <a:buNone/>
            </a:pPr>
            <a:r>
              <a:rPr lang="pl-PL" b="1">
                <a:solidFill>
                  <a:schemeClr val="tx2"/>
                </a:solidFill>
                <a:latin typeface="Aptos Display" panose="020B0004020202020204" pitchFamily="34" charset="0"/>
              </a:rPr>
              <a:t>To ekologiczna technologia</a:t>
            </a:r>
          </a:p>
        </xdr:txBody>
      </xdr:sp>
      <xdr:grpSp>
        <xdr:nvGrpSpPr>
          <xdr:cNvPr id="25" name="Grupa 24">
            <a:extLst>
              <a:ext uri="{FF2B5EF4-FFF2-40B4-BE49-F238E27FC236}">
                <a16:creationId xmlns:a16="http://schemas.microsoft.com/office/drawing/2014/main" id="{D463C851-1E60-4F84-98C2-1EEC371AA342}"/>
              </a:ext>
            </a:extLst>
          </xdr:cNvPr>
          <xdr:cNvGrpSpPr/>
        </xdr:nvGrpSpPr>
        <xdr:grpSpPr>
          <a:xfrm>
            <a:off x="381383" y="3548537"/>
            <a:ext cx="609768" cy="609768"/>
            <a:chOff x="4318440" y="368300"/>
            <a:chExt cx="609768" cy="609768"/>
          </a:xfrm>
        </xdr:grpSpPr>
        <xdr:sp macro="" textlink="">
          <xdr:nvSpPr>
            <xdr:cNvPr id="26" name="Owal 25">
              <a:extLst>
                <a:ext uri="{FF2B5EF4-FFF2-40B4-BE49-F238E27FC236}">
                  <a16:creationId xmlns:a16="http://schemas.microsoft.com/office/drawing/2014/main" id="{8B6D936C-A93F-2605-29A4-12E084F7A8D7}"/>
                </a:ext>
              </a:extLst>
            </xdr:cNvPr>
            <xdr:cNvSpPr/>
          </xdr:nvSpPr>
          <xdr:spPr>
            <a:xfrm>
              <a:off x="4318440" y="368300"/>
              <a:ext cx="609768" cy="609768"/>
            </a:xfrm>
            <a:prstGeom prst="ellipse">
              <a:avLst/>
            </a:prstGeom>
            <a:ln w="22225" cap="rnd">
              <a:gradFill flip="none" rotWithShape="1">
                <a:gsLst>
                  <a:gs pos="0">
                    <a:srgbClr val="0686C5"/>
                  </a:gs>
                  <a:gs pos="100000">
                    <a:srgbClr val="0686C5">
                      <a:alpha val="0"/>
                    </a:srgbClr>
                  </a:gs>
                </a:gsLst>
                <a:lin ang="0" scaled="1"/>
                <a:tileRect/>
              </a:gradFill>
              <a:round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wrap="square" rtlCol="0" anchor="ctr"/>
            <a:lstStyle>
              <a:defPPr>
                <a:defRPr lang="pl-P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pl-PL" sz="1100">
                <a:solidFill>
                  <a:schemeClr val="accent1"/>
                </a:solidFill>
              </a:endParaRPr>
            </a:p>
          </xdr:txBody>
        </xdr:sp>
        <xdr:pic>
          <xdr:nvPicPr>
            <xdr:cNvPr id="27" name="Grafika 52">
              <a:extLst>
                <a:ext uri="{FF2B5EF4-FFF2-40B4-BE49-F238E27FC236}">
                  <a16:creationId xmlns:a16="http://schemas.microsoft.com/office/drawing/2014/main" id="{B6F2783C-9FA5-17B4-2EBC-29723BB8A46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3">
              <a:extLst>
                <a:ext uri="{96DAC541-7B7A-43D3-8B79-37D633B846F1}">
                  <asvg:svgBlip xmlns:asvg="http://schemas.microsoft.com/office/drawing/2016/SVG/main" r:embed="rId14"/>
                </a:ext>
              </a:extLst>
            </a:blip>
            <a:srcRect/>
            <a:stretch/>
          </xdr:blipFill>
          <xdr:spPr>
            <a:xfrm>
              <a:off x="4451267" y="511881"/>
              <a:ext cx="344114" cy="322607"/>
            </a:xfrm>
            <a:prstGeom prst="rect">
              <a:avLst/>
            </a:prstGeom>
          </xdr:spPr>
        </xdr:pic>
      </xdr:grpSp>
    </xdr:grpSp>
    <xdr:clientData/>
  </xdr:twoCellAnchor>
  <xdr:twoCellAnchor>
    <xdr:from>
      <xdr:col>0</xdr:col>
      <xdr:colOff>0</xdr:colOff>
      <xdr:row>18</xdr:row>
      <xdr:rowOff>177982</xdr:rowOff>
    </xdr:from>
    <xdr:to>
      <xdr:col>3</xdr:col>
      <xdr:colOff>652084</xdr:colOff>
      <xdr:row>23</xdr:row>
      <xdr:rowOff>184548</xdr:rowOff>
    </xdr:to>
    <xdr:grpSp>
      <xdr:nvGrpSpPr>
        <xdr:cNvPr id="61" name="Grupa 60">
          <a:extLst>
            <a:ext uri="{FF2B5EF4-FFF2-40B4-BE49-F238E27FC236}">
              <a16:creationId xmlns:a16="http://schemas.microsoft.com/office/drawing/2014/main" id="{D1AAECF5-5196-0B54-3756-C7E52CA0E383}"/>
            </a:ext>
          </a:extLst>
        </xdr:cNvPr>
        <xdr:cNvGrpSpPr/>
      </xdr:nvGrpSpPr>
      <xdr:grpSpPr>
        <a:xfrm>
          <a:off x="0" y="3654607"/>
          <a:ext cx="2014159" cy="959066"/>
          <a:chOff x="0" y="3654607"/>
          <a:chExt cx="2152272" cy="959066"/>
        </a:xfrm>
      </xdr:grpSpPr>
      <xdr:sp macro="" textlink="">
        <xdr:nvSpPr>
          <xdr:cNvPr id="15" name="Prostokąt 14">
            <a:extLst>
              <a:ext uri="{FF2B5EF4-FFF2-40B4-BE49-F238E27FC236}">
                <a16:creationId xmlns:a16="http://schemas.microsoft.com/office/drawing/2014/main" id="{7534B672-2252-66B8-18B7-6F93105197D4}"/>
              </a:ext>
            </a:extLst>
          </xdr:cNvPr>
          <xdr:cNvSpPr/>
        </xdr:nvSpPr>
        <xdr:spPr>
          <a:xfrm>
            <a:off x="0" y="3654607"/>
            <a:ext cx="2152272" cy="959066"/>
          </a:xfrm>
          <a:prstGeom prst="rect">
            <a:avLst/>
          </a:prstGeom>
          <a:solidFill>
            <a:schemeClr val="bg2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grpSp>
        <xdr:nvGrpSpPr>
          <xdr:cNvPr id="59" name="Grupa 58">
            <a:extLst>
              <a:ext uri="{FF2B5EF4-FFF2-40B4-BE49-F238E27FC236}">
                <a16:creationId xmlns:a16="http://schemas.microsoft.com/office/drawing/2014/main" id="{60D33A6B-1636-AD9B-605B-60F88B28F8F4}"/>
              </a:ext>
            </a:extLst>
          </xdr:cNvPr>
          <xdr:cNvGrpSpPr/>
        </xdr:nvGrpSpPr>
        <xdr:grpSpPr>
          <a:xfrm>
            <a:off x="101203" y="3750469"/>
            <a:ext cx="398859" cy="392906"/>
            <a:chOff x="101203" y="3750469"/>
            <a:chExt cx="398859" cy="392906"/>
          </a:xfrm>
        </xdr:grpSpPr>
        <xdr:sp macro="" textlink="">
          <xdr:nvSpPr>
            <xdr:cNvPr id="57" name="Owal 56">
              <a:extLst>
                <a:ext uri="{FF2B5EF4-FFF2-40B4-BE49-F238E27FC236}">
                  <a16:creationId xmlns:a16="http://schemas.microsoft.com/office/drawing/2014/main" id="{730C4395-C73F-4606-9721-CFDE905BBE53}"/>
                </a:ext>
              </a:extLst>
            </xdr:cNvPr>
            <xdr:cNvSpPr/>
          </xdr:nvSpPr>
          <xdr:spPr>
            <a:xfrm>
              <a:off x="101203" y="3750469"/>
              <a:ext cx="392906" cy="392906"/>
            </a:xfrm>
            <a:prstGeom prst="ellipse">
              <a:avLst/>
            </a:prstGeom>
            <a:ln w="22225" cap="rnd">
              <a:gradFill flip="none" rotWithShape="1">
                <a:gsLst>
                  <a:gs pos="0">
                    <a:srgbClr val="0686C5"/>
                  </a:gs>
                  <a:gs pos="100000">
                    <a:srgbClr val="0686C5">
                      <a:alpha val="0"/>
                    </a:srgbClr>
                  </a:gs>
                </a:gsLst>
                <a:lin ang="0" scaled="1"/>
                <a:tileRect/>
              </a:gradFill>
              <a:round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wrap="square" rtlCol="0" anchor="ctr"/>
            <a:lstStyle>
              <a:defPPr>
                <a:defRPr lang="pl-P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pl-PL" sz="1100">
                <a:solidFill>
                  <a:schemeClr val="accent1"/>
                </a:solidFill>
              </a:endParaRPr>
            </a:p>
          </xdr:txBody>
        </xdr:sp>
        <xdr:sp macro="" textlink="">
          <xdr:nvSpPr>
            <xdr:cNvPr id="58" name="pole tekstowe 57">
              <a:extLst>
                <a:ext uri="{FF2B5EF4-FFF2-40B4-BE49-F238E27FC236}">
                  <a16:creationId xmlns:a16="http://schemas.microsoft.com/office/drawing/2014/main" id="{C116D449-2E6F-82B1-1702-528FCD989EC4}"/>
                </a:ext>
              </a:extLst>
            </xdr:cNvPr>
            <xdr:cNvSpPr txBox="1"/>
          </xdr:nvSpPr>
          <xdr:spPr>
            <a:xfrm>
              <a:off x="107156" y="3768329"/>
              <a:ext cx="392906" cy="36314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l-PL" sz="1100" b="1">
                  <a:solidFill>
                    <a:schemeClr val="tx2"/>
                  </a:solidFill>
                  <a:latin typeface="+mj-lt"/>
                </a:rPr>
                <a:t>1.</a:t>
              </a:r>
            </a:p>
          </xdr:txBody>
        </xdr:sp>
      </xdr:grpSp>
      <xdr:sp macro="" textlink="">
        <xdr:nvSpPr>
          <xdr:cNvPr id="60" name="pole tekstowe 59">
            <a:extLst>
              <a:ext uri="{FF2B5EF4-FFF2-40B4-BE49-F238E27FC236}">
                <a16:creationId xmlns:a16="http://schemas.microsoft.com/office/drawing/2014/main" id="{29BA1085-9FAE-90D2-7F15-7761F930AA1F}"/>
              </a:ext>
            </a:extLst>
          </xdr:cNvPr>
          <xdr:cNvSpPr txBox="1"/>
        </xdr:nvSpPr>
        <xdr:spPr>
          <a:xfrm>
            <a:off x="595312" y="3696891"/>
            <a:ext cx="1464469" cy="7084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l-PL" sz="1100" b="1">
                <a:solidFill>
                  <a:schemeClr val="tx1"/>
                </a:solidFill>
                <a:latin typeface="+mj-lt"/>
              </a:rPr>
              <a:t>WYBIERZ ODPOWIEDNIE URZĄDZENIA </a:t>
            </a:r>
          </a:p>
        </xdr:txBody>
      </xdr:sp>
    </xdr:grpSp>
    <xdr:clientData/>
  </xdr:twoCellAnchor>
  <xdr:twoCellAnchor>
    <xdr:from>
      <xdr:col>4</xdr:col>
      <xdr:colOff>184547</xdr:colOff>
      <xdr:row>18</xdr:row>
      <xdr:rowOff>177982</xdr:rowOff>
    </xdr:from>
    <xdr:to>
      <xdr:col>7</xdr:col>
      <xdr:colOff>812819</xdr:colOff>
      <xdr:row>23</xdr:row>
      <xdr:rowOff>184548</xdr:rowOff>
    </xdr:to>
    <xdr:grpSp>
      <xdr:nvGrpSpPr>
        <xdr:cNvPr id="62" name="Grupa 61">
          <a:extLst>
            <a:ext uri="{FF2B5EF4-FFF2-40B4-BE49-F238E27FC236}">
              <a16:creationId xmlns:a16="http://schemas.microsoft.com/office/drawing/2014/main" id="{E409B8FB-7593-3ABE-5780-905572F62C52}"/>
            </a:ext>
          </a:extLst>
        </xdr:cNvPr>
        <xdr:cNvGrpSpPr/>
      </xdr:nvGrpSpPr>
      <xdr:grpSpPr>
        <a:xfrm>
          <a:off x="2194322" y="3654607"/>
          <a:ext cx="2047497" cy="959066"/>
          <a:chOff x="0" y="3654607"/>
          <a:chExt cx="2152272" cy="959066"/>
        </a:xfrm>
      </xdr:grpSpPr>
      <xdr:sp macro="" textlink="">
        <xdr:nvSpPr>
          <xdr:cNvPr id="63" name="Prostokąt 62">
            <a:extLst>
              <a:ext uri="{FF2B5EF4-FFF2-40B4-BE49-F238E27FC236}">
                <a16:creationId xmlns:a16="http://schemas.microsoft.com/office/drawing/2014/main" id="{DBC900B3-C80A-7D07-2B23-F140CE3DAF35}"/>
              </a:ext>
            </a:extLst>
          </xdr:cNvPr>
          <xdr:cNvSpPr/>
        </xdr:nvSpPr>
        <xdr:spPr>
          <a:xfrm>
            <a:off x="0" y="3654607"/>
            <a:ext cx="2152272" cy="959066"/>
          </a:xfrm>
          <a:prstGeom prst="rect">
            <a:avLst/>
          </a:prstGeom>
          <a:solidFill>
            <a:schemeClr val="bg2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grpSp>
        <xdr:nvGrpSpPr>
          <xdr:cNvPr id="64" name="Grupa 63">
            <a:extLst>
              <a:ext uri="{FF2B5EF4-FFF2-40B4-BE49-F238E27FC236}">
                <a16:creationId xmlns:a16="http://schemas.microsoft.com/office/drawing/2014/main" id="{48B9756C-1AF7-4833-F4BE-8F4B49087C3E}"/>
              </a:ext>
            </a:extLst>
          </xdr:cNvPr>
          <xdr:cNvGrpSpPr/>
        </xdr:nvGrpSpPr>
        <xdr:grpSpPr>
          <a:xfrm>
            <a:off x="101203" y="3750469"/>
            <a:ext cx="398859" cy="392906"/>
            <a:chOff x="101203" y="3750469"/>
            <a:chExt cx="398859" cy="392906"/>
          </a:xfrm>
        </xdr:grpSpPr>
        <xdr:sp macro="" textlink="">
          <xdr:nvSpPr>
            <xdr:cNvPr id="66" name="Owal 65">
              <a:extLst>
                <a:ext uri="{FF2B5EF4-FFF2-40B4-BE49-F238E27FC236}">
                  <a16:creationId xmlns:a16="http://schemas.microsoft.com/office/drawing/2014/main" id="{4FF2C882-ABF6-0240-33D6-A680CCDB99AF}"/>
                </a:ext>
              </a:extLst>
            </xdr:cNvPr>
            <xdr:cNvSpPr/>
          </xdr:nvSpPr>
          <xdr:spPr>
            <a:xfrm>
              <a:off x="101203" y="3750469"/>
              <a:ext cx="392906" cy="392906"/>
            </a:xfrm>
            <a:prstGeom prst="ellipse">
              <a:avLst/>
            </a:prstGeom>
            <a:ln w="22225" cap="rnd">
              <a:gradFill flip="none" rotWithShape="1">
                <a:gsLst>
                  <a:gs pos="0">
                    <a:srgbClr val="0686C5"/>
                  </a:gs>
                  <a:gs pos="100000">
                    <a:srgbClr val="0686C5">
                      <a:alpha val="0"/>
                    </a:srgbClr>
                  </a:gs>
                </a:gsLst>
                <a:lin ang="0" scaled="1"/>
                <a:tileRect/>
              </a:gradFill>
              <a:round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wrap="square" rtlCol="0" anchor="ctr"/>
            <a:lstStyle>
              <a:defPPr>
                <a:defRPr lang="pl-P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pl-PL" sz="1100">
                <a:solidFill>
                  <a:schemeClr val="accent1"/>
                </a:solidFill>
              </a:endParaRPr>
            </a:p>
          </xdr:txBody>
        </xdr:sp>
        <xdr:sp macro="" textlink="">
          <xdr:nvSpPr>
            <xdr:cNvPr id="67" name="pole tekstowe 66">
              <a:extLst>
                <a:ext uri="{FF2B5EF4-FFF2-40B4-BE49-F238E27FC236}">
                  <a16:creationId xmlns:a16="http://schemas.microsoft.com/office/drawing/2014/main" id="{9624B328-D72E-E9E2-0F27-19070FCCC257}"/>
                </a:ext>
              </a:extLst>
            </xdr:cNvPr>
            <xdr:cNvSpPr txBox="1"/>
          </xdr:nvSpPr>
          <xdr:spPr>
            <a:xfrm>
              <a:off x="107156" y="3768329"/>
              <a:ext cx="392906" cy="36314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l-PL" sz="1100" b="1">
                  <a:solidFill>
                    <a:schemeClr val="tx2"/>
                  </a:solidFill>
                  <a:latin typeface="+mj-lt"/>
                </a:rPr>
                <a:t>2.</a:t>
              </a:r>
            </a:p>
          </xdr:txBody>
        </xdr:sp>
      </xdr:grpSp>
      <xdr:sp macro="" textlink="">
        <xdr:nvSpPr>
          <xdr:cNvPr id="65" name="pole tekstowe 64">
            <a:extLst>
              <a:ext uri="{FF2B5EF4-FFF2-40B4-BE49-F238E27FC236}">
                <a16:creationId xmlns:a16="http://schemas.microsoft.com/office/drawing/2014/main" id="{8B90D60A-D765-686F-6301-9D90421DFE6C}"/>
              </a:ext>
            </a:extLst>
          </xdr:cNvPr>
          <xdr:cNvSpPr txBox="1"/>
        </xdr:nvSpPr>
        <xdr:spPr>
          <a:xfrm>
            <a:off x="595312" y="3696891"/>
            <a:ext cx="1464469" cy="81557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l-PL" sz="1100" b="1">
                <a:solidFill>
                  <a:schemeClr val="tx1"/>
                </a:solidFill>
                <a:latin typeface="+mj-lt"/>
              </a:rPr>
              <a:t>WYBIERZ KIJ TELESKOPOWY</a:t>
            </a:r>
            <a:br>
              <a:rPr lang="pl-PL" sz="1100" b="1">
                <a:solidFill>
                  <a:schemeClr val="tx1"/>
                </a:solidFill>
                <a:latin typeface="+mj-lt"/>
              </a:rPr>
            </a:br>
            <a:r>
              <a:rPr lang="pl-PL" sz="1100" b="1">
                <a:solidFill>
                  <a:schemeClr val="tx1"/>
                </a:solidFill>
                <a:latin typeface="+mj-lt"/>
              </a:rPr>
              <a:t>O ODPOWIEDNIM ZASIĘGU</a:t>
            </a:r>
          </a:p>
        </xdr:txBody>
      </xdr:sp>
    </xdr:grpSp>
    <xdr:clientData/>
  </xdr:twoCellAnchor>
  <xdr:twoCellAnchor>
    <xdr:from>
      <xdr:col>7</xdr:col>
      <xdr:colOff>1000125</xdr:colOff>
      <xdr:row>18</xdr:row>
      <xdr:rowOff>177982</xdr:rowOff>
    </xdr:from>
    <xdr:to>
      <xdr:col>9</xdr:col>
      <xdr:colOff>550881</xdr:colOff>
      <xdr:row>23</xdr:row>
      <xdr:rowOff>184548</xdr:rowOff>
    </xdr:to>
    <xdr:grpSp>
      <xdr:nvGrpSpPr>
        <xdr:cNvPr id="68" name="Grupa 67">
          <a:extLst>
            <a:ext uri="{FF2B5EF4-FFF2-40B4-BE49-F238E27FC236}">
              <a16:creationId xmlns:a16="http://schemas.microsoft.com/office/drawing/2014/main" id="{F1D363E3-D5F8-BFA4-8438-0016858F5B59}"/>
            </a:ext>
          </a:extLst>
        </xdr:cNvPr>
        <xdr:cNvGrpSpPr/>
      </xdr:nvGrpSpPr>
      <xdr:grpSpPr>
        <a:xfrm>
          <a:off x="4429125" y="3654607"/>
          <a:ext cx="1970106" cy="959066"/>
          <a:chOff x="0" y="3654607"/>
          <a:chExt cx="2152272" cy="959066"/>
        </a:xfrm>
      </xdr:grpSpPr>
      <xdr:sp macro="" textlink="">
        <xdr:nvSpPr>
          <xdr:cNvPr id="69" name="Prostokąt 68">
            <a:extLst>
              <a:ext uri="{FF2B5EF4-FFF2-40B4-BE49-F238E27FC236}">
                <a16:creationId xmlns:a16="http://schemas.microsoft.com/office/drawing/2014/main" id="{818CA0FD-DB3B-C0F6-61D1-81D2D4A6563D}"/>
              </a:ext>
            </a:extLst>
          </xdr:cNvPr>
          <xdr:cNvSpPr/>
        </xdr:nvSpPr>
        <xdr:spPr>
          <a:xfrm>
            <a:off x="0" y="3654607"/>
            <a:ext cx="2152272" cy="959066"/>
          </a:xfrm>
          <a:prstGeom prst="rect">
            <a:avLst/>
          </a:prstGeom>
          <a:solidFill>
            <a:schemeClr val="bg2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l-PL" sz="1100"/>
          </a:p>
        </xdr:txBody>
      </xdr:sp>
      <xdr:grpSp>
        <xdr:nvGrpSpPr>
          <xdr:cNvPr id="70" name="Grupa 69">
            <a:extLst>
              <a:ext uri="{FF2B5EF4-FFF2-40B4-BE49-F238E27FC236}">
                <a16:creationId xmlns:a16="http://schemas.microsoft.com/office/drawing/2014/main" id="{6D43F6D2-67F8-0152-235B-5585249EA14D}"/>
              </a:ext>
            </a:extLst>
          </xdr:cNvPr>
          <xdr:cNvGrpSpPr/>
        </xdr:nvGrpSpPr>
        <xdr:grpSpPr>
          <a:xfrm>
            <a:off x="101203" y="3750469"/>
            <a:ext cx="398859" cy="392906"/>
            <a:chOff x="101203" y="3750469"/>
            <a:chExt cx="398859" cy="392906"/>
          </a:xfrm>
        </xdr:grpSpPr>
        <xdr:sp macro="" textlink="">
          <xdr:nvSpPr>
            <xdr:cNvPr id="72" name="Owal 71">
              <a:extLst>
                <a:ext uri="{FF2B5EF4-FFF2-40B4-BE49-F238E27FC236}">
                  <a16:creationId xmlns:a16="http://schemas.microsoft.com/office/drawing/2014/main" id="{B403B668-6C5B-4441-8400-C5C6C78803B8}"/>
                </a:ext>
              </a:extLst>
            </xdr:cNvPr>
            <xdr:cNvSpPr/>
          </xdr:nvSpPr>
          <xdr:spPr>
            <a:xfrm>
              <a:off x="101203" y="3750469"/>
              <a:ext cx="392906" cy="392906"/>
            </a:xfrm>
            <a:prstGeom prst="ellipse">
              <a:avLst/>
            </a:prstGeom>
            <a:ln w="22225" cap="rnd">
              <a:gradFill flip="none" rotWithShape="1">
                <a:gsLst>
                  <a:gs pos="0">
                    <a:srgbClr val="0686C5"/>
                  </a:gs>
                  <a:gs pos="100000">
                    <a:srgbClr val="0686C5">
                      <a:alpha val="0"/>
                    </a:srgbClr>
                  </a:gs>
                </a:gsLst>
                <a:lin ang="0" scaled="1"/>
                <a:tileRect/>
              </a:gradFill>
              <a:round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wrap="square" rtlCol="0" anchor="ctr"/>
            <a:lstStyle>
              <a:defPPr>
                <a:defRPr lang="pl-PL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pl-PL" sz="1100">
                <a:solidFill>
                  <a:schemeClr val="accent1"/>
                </a:solidFill>
              </a:endParaRPr>
            </a:p>
          </xdr:txBody>
        </xdr:sp>
        <xdr:sp macro="" textlink="">
          <xdr:nvSpPr>
            <xdr:cNvPr id="73" name="pole tekstowe 72">
              <a:extLst>
                <a:ext uri="{FF2B5EF4-FFF2-40B4-BE49-F238E27FC236}">
                  <a16:creationId xmlns:a16="http://schemas.microsoft.com/office/drawing/2014/main" id="{EB216F25-20D2-7274-3899-A78F5D74E559}"/>
                </a:ext>
              </a:extLst>
            </xdr:cNvPr>
            <xdr:cNvSpPr txBox="1"/>
          </xdr:nvSpPr>
          <xdr:spPr>
            <a:xfrm>
              <a:off x="107156" y="3768329"/>
              <a:ext cx="392906" cy="363140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pl-PL" sz="1100" b="1">
                  <a:solidFill>
                    <a:schemeClr val="tx2"/>
                  </a:solidFill>
                  <a:latin typeface="+mj-lt"/>
                </a:rPr>
                <a:t>3.</a:t>
              </a:r>
            </a:p>
          </xdr:txBody>
        </xdr:sp>
      </xdr:grpSp>
      <xdr:sp macro="" textlink="">
        <xdr:nvSpPr>
          <xdr:cNvPr id="71" name="pole tekstowe 70">
            <a:extLst>
              <a:ext uri="{FF2B5EF4-FFF2-40B4-BE49-F238E27FC236}">
                <a16:creationId xmlns:a16="http://schemas.microsoft.com/office/drawing/2014/main" id="{72901BF3-8180-C8F5-6C21-006D06686CE9}"/>
              </a:ext>
            </a:extLst>
          </xdr:cNvPr>
          <xdr:cNvSpPr txBox="1"/>
        </xdr:nvSpPr>
        <xdr:spPr>
          <a:xfrm>
            <a:off x="595312" y="3696891"/>
            <a:ext cx="1464469" cy="70842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pl-PL" sz="1100" b="1">
                <a:solidFill>
                  <a:schemeClr val="tx1"/>
                </a:solidFill>
                <a:latin typeface="+mj-lt"/>
              </a:rPr>
              <a:t>WYBIERZ SZCZOTKĘ I AKCESORIA</a:t>
            </a:r>
          </a:p>
        </xdr:txBody>
      </xdr:sp>
    </xdr:grpSp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</richValueRels>
</file>

<file path=xl/theme/theme1.xml><?xml version="1.0" encoding="utf-8"?>
<a:theme xmlns:a="http://schemas.openxmlformats.org/drawingml/2006/main" name="Office Theme">
  <a:themeElements>
    <a:clrScheme name="Watersystem">
      <a:dk1>
        <a:srgbClr val="2F2F2F"/>
      </a:dk1>
      <a:lt1>
        <a:sysClr val="window" lastClr="FFFFFF"/>
      </a:lt1>
      <a:dk2>
        <a:srgbClr val="0686C5"/>
      </a:dk2>
      <a:lt2>
        <a:srgbClr val="EEF3F7"/>
      </a:lt2>
      <a:accent1>
        <a:srgbClr val="0686C5"/>
      </a:accent1>
      <a:accent2>
        <a:srgbClr val="009DE0"/>
      </a:accent2>
      <a:accent3>
        <a:srgbClr val="EEF3F7"/>
      </a:accent3>
      <a:accent4>
        <a:srgbClr val="C3D5E3"/>
      </a:accent4>
      <a:accent5>
        <a:srgbClr val="B4B4B4"/>
      </a:accent5>
      <a:accent6>
        <a:srgbClr val="787878"/>
      </a:accent6>
      <a:hlink>
        <a:srgbClr val="009DE0"/>
      </a:hlink>
      <a:folHlink>
        <a:srgbClr val="787878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J268"/>
  <sheetViews>
    <sheetView showGridLines="0" tabSelected="1" showRuler="0" view="pageLayout" topLeftCell="A268" zoomScale="85" zoomScaleNormal="100" zoomScaleSheetLayoutView="70" zoomScalePageLayoutView="85" workbookViewId="0">
      <selection activeCell="I49" sqref="I49"/>
    </sheetView>
  </sheetViews>
  <sheetFormatPr defaultRowHeight="15"/>
  <cols>
    <col min="1" max="1" width="6" customWidth="1"/>
    <col min="2" max="2" width="5.85546875" customWidth="1"/>
    <col min="4" max="4" width="9.140625" customWidth="1"/>
    <col min="5" max="5" width="7" customWidth="1"/>
    <col min="6" max="6" width="4.42578125" customWidth="1"/>
    <col min="7" max="7" width="9.85546875" customWidth="1"/>
    <col min="8" max="8" width="18.7109375" customWidth="1"/>
    <col min="9" max="9" width="17.5703125" customWidth="1"/>
  </cols>
  <sheetData>
    <row r="7" spans="9:10">
      <c r="I7" s="37" t="e" vm="1">
        <v>#VALUE!</v>
      </c>
      <c r="J7" s="37"/>
    </row>
    <row r="8" spans="9:10">
      <c r="I8" s="37"/>
      <c r="J8" s="37"/>
    </row>
    <row r="18" spans="1:10" ht="18.75">
      <c r="A18" s="38" t="s">
        <v>0</v>
      </c>
      <c r="B18" s="38"/>
      <c r="C18" s="38"/>
      <c r="D18" s="38"/>
      <c r="E18" s="38"/>
      <c r="F18" s="38"/>
      <c r="G18" s="38"/>
      <c r="H18" s="38"/>
      <c r="I18" s="38"/>
      <c r="J18" s="38"/>
    </row>
    <row r="26" spans="1:10">
      <c r="A26" s="39" t="s">
        <v>1</v>
      </c>
      <c r="B26" s="58"/>
      <c r="C26" s="58"/>
      <c r="D26" s="58"/>
      <c r="E26" s="58"/>
      <c r="F26" s="58"/>
      <c r="G26" s="58"/>
      <c r="H26" s="58"/>
      <c r="I26" s="58"/>
      <c r="J26" s="58"/>
    </row>
    <row r="27" spans="1:10">
      <c r="A27" s="58"/>
      <c r="B27" s="58"/>
      <c r="C27" s="58"/>
      <c r="D27" s="58"/>
      <c r="E27" s="58"/>
      <c r="F27" s="58"/>
      <c r="G27" s="58"/>
      <c r="H27" s="58"/>
      <c r="I27" s="58"/>
      <c r="J27" s="58"/>
    </row>
    <row r="46" spans="1:9" ht="21.75" customHeight="1"/>
    <row r="48" spans="1:9" ht="18.75">
      <c r="A48" s="59" t="s">
        <v>2</v>
      </c>
      <c r="B48" s="59"/>
      <c r="C48" s="59"/>
      <c r="D48" s="59"/>
      <c r="E48" s="59"/>
      <c r="F48" s="59"/>
      <c r="G48" s="59"/>
      <c r="H48" s="59"/>
      <c r="I48" s="59"/>
    </row>
    <row r="49" spans="1:9" ht="18.75">
      <c r="A49" s="5"/>
      <c r="B49" s="5"/>
      <c r="C49" s="5"/>
      <c r="D49" s="5"/>
      <c r="E49" s="5"/>
      <c r="F49" s="5"/>
      <c r="G49" s="5"/>
      <c r="H49" s="5"/>
      <c r="I49" s="5"/>
    </row>
    <row r="50" spans="1:9" ht="21">
      <c r="A50" s="60" t="s">
        <v>3</v>
      </c>
      <c r="B50" s="60"/>
      <c r="C50" s="60"/>
      <c r="D50" s="60"/>
      <c r="E50" s="60"/>
      <c r="F50" s="60"/>
      <c r="G50" s="60"/>
      <c r="H50" s="60"/>
      <c r="I50" s="60"/>
    </row>
    <row r="52" spans="1:9">
      <c r="A52" s="37" t="e" vm="2">
        <v>#VALUE!</v>
      </c>
      <c r="B52" s="37"/>
      <c r="C52" s="37"/>
      <c r="D52" s="37"/>
      <c r="E52" s="37"/>
      <c r="F52" s="37"/>
      <c r="G52" s="3" t="s">
        <v>4</v>
      </c>
      <c r="H52" s="3" t="s">
        <v>5</v>
      </c>
      <c r="I52" s="4" t="s">
        <v>6</v>
      </c>
    </row>
    <row r="53" spans="1:9">
      <c r="A53" s="37"/>
      <c r="B53" s="37"/>
      <c r="C53" s="37"/>
      <c r="D53" s="37"/>
      <c r="E53" s="37"/>
      <c r="F53" s="37"/>
      <c r="G53" s="34">
        <v>0</v>
      </c>
      <c r="H53" s="16">
        <v>38500</v>
      </c>
      <c r="I53" s="35">
        <f>G53*H53</f>
        <v>0</v>
      </c>
    </row>
    <row r="54" spans="1:9">
      <c r="A54" s="37"/>
      <c r="B54" s="37"/>
      <c r="C54" s="37"/>
      <c r="D54" s="37"/>
      <c r="E54" s="37"/>
      <c r="F54" s="37"/>
    </row>
    <row r="55" spans="1:9">
      <c r="A55" s="37"/>
      <c r="B55" s="37"/>
      <c r="C55" s="37"/>
      <c r="D55" s="37"/>
      <c r="E55" s="37"/>
      <c r="F55" s="37"/>
    </row>
    <row r="56" spans="1:9">
      <c r="A56" s="37"/>
      <c r="B56" s="37"/>
      <c r="C56" s="37"/>
      <c r="D56" s="37"/>
      <c r="E56" s="37"/>
      <c r="F56" s="37"/>
    </row>
    <row r="57" spans="1:9">
      <c r="A57" s="37"/>
      <c r="B57" s="37"/>
      <c r="C57" s="37"/>
      <c r="D57" s="37"/>
      <c r="E57" s="37"/>
      <c r="F57" s="37"/>
    </row>
    <row r="58" spans="1:9">
      <c r="A58" s="37"/>
      <c r="B58" s="37"/>
      <c r="C58" s="37"/>
      <c r="D58" s="37"/>
      <c r="E58" s="37"/>
      <c r="F58" s="37"/>
    </row>
    <row r="59" spans="1:9">
      <c r="A59" s="37"/>
      <c r="B59" s="37"/>
      <c r="C59" s="37"/>
      <c r="D59" s="37"/>
      <c r="E59" s="37"/>
      <c r="F59" s="37"/>
    </row>
    <row r="60" spans="1:9">
      <c r="A60" s="2"/>
      <c r="B60" s="2"/>
      <c r="C60" s="2"/>
      <c r="D60" s="2"/>
      <c r="E60" s="2"/>
      <c r="F60" s="2"/>
      <c r="G60" s="2"/>
      <c r="H60" s="2"/>
      <c r="I60" s="2"/>
    </row>
    <row r="61" spans="1:9">
      <c r="A61" s="1"/>
      <c r="B61" s="1"/>
    </row>
    <row r="62" spans="1:9" ht="21">
      <c r="A62" s="60" t="s">
        <v>7</v>
      </c>
      <c r="B62" s="60"/>
      <c r="C62" s="60"/>
      <c r="D62" s="60"/>
      <c r="E62" s="60"/>
      <c r="F62" s="60"/>
      <c r="G62" s="60"/>
      <c r="H62" s="60"/>
      <c r="I62" s="60"/>
    </row>
    <row r="64" spans="1:9">
      <c r="A64" s="37" t="e" vm="2">
        <v>#VALUE!</v>
      </c>
      <c r="B64" s="37"/>
      <c r="C64" s="37"/>
      <c r="D64" s="37"/>
      <c r="E64" s="37"/>
      <c r="F64" s="37"/>
      <c r="G64" s="3" t="s">
        <v>4</v>
      </c>
      <c r="H64" s="3" t="s">
        <v>5</v>
      </c>
      <c r="I64" s="4" t="s">
        <v>6</v>
      </c>
    </row>
    <row r="65" spans="1:9">
      <c r="A65" s="37"/>
      <c r="B65" s="37"/>
      <c r="C65" s="37"/>
      <c r="D65" s="37"/>
      <c r="E65" s="37"/>
      <c r="F65" s="37"/>
      <c r="G65" s="34">
        <v>0</v>
      </c>
      <c r="H65" s="16">
        <v>48000</v>
      </c>
      <c r="I65" s="35">
        <f>G65*H65</f>
        <v>0</v>
      </c>
    </row>
    <row r="66" spans="1:9">
      <c r="A66" s="37"/>
      <c r="B66" s="37"/>
      <c r="C66" s="37"/>
      <c r="D66" s="37"/>
      <c r="E66" s="37"/>
      <c r="F66" s="37"/>
    </row>
    <row r="67" spans="1:9">
      <c r="A67" s="37"/>
      <c r="B67" s="37"/>
      <c r="C67" s="37"/>
      <c r="D67" s="37"/>
      <c r="E67" s="37"/>
      <c r="F67" s="37"/>
    </row>
    <row r="68" spans="1:9">
      <c r="A68" s="37"/>
      <c r="B68" s="37"/>
      <c r="C68" s="37"/>
      <c r="D68" s="37"/>
      <c r="E68" s="37"/>
      <c r="F68" s="37"/>
    </row>
    <row r="69" spans="1:9">
      <c r="A69" s="37"/>
      <c r="B69" s="37"/>
      <c r="C69" s="37"/>
      <c r="D69" s="37"/>
      <c r="E69" s="37"/>
      <c r="F69" s="37"/>
    </row>
    <row r="70" spans="1:9">
      <c r="A70" s="37"/>
      <c r="B70" s="37"/>
      <c r="C70" s="37"/>
      <c r="D70" s="37"/>
      <c r="E70" s="37"/>
      <c r="F70" s="37"/>
    </row>
    <row r="71" spans="1:9">
      <c r="A71" s="37"/>
      <c r="B71" s="37"/>
      <c r="C71" s="37"/>
      <c r="D71" s="37"/>
      <c r="E71" s="37"/>
      <c r="F71" s="37"/>
    </row>
    <row r="72" spans="1:9">
      <c r="A72" s="2"/>
      <c r="B72" s="2"/>
      <c r="C72" s="2"/>
      <c r="D72" s="2"/>
      <c r="E72" s="2"/>
      <c r="F72" s="2"/>
      <c r="G72" s="2"/>
      <c r="H72" s="2"/>
      <c r="I72" s="2"/>
    </row>
    <row r="73" spans="1:9">
      <c r="A73" s="1"/>
      <c r="B73" s="1"/>
    </row>
    <row r="74" spans="1:9" ht="21">
      <c r="A74" s="60" t="s">
        <v>8</v>
      </c>
      <c r="B74" s="60"/>
      <c r="C74" s="60"/>
      <c r="D74" s="60"/>
      <c r="E74" s="60"/>
      <c r="F74" s="60"/>
      <c r="G74" s="60"/>
      <c r="H74" s="60"/>
      <c r="I74" s="60"/>
    </row>
    <row r="76" spans="1:9">
      <c r="A76" s="37" t="e" vm="3">
        <v>#VALUE!</v>
      </c>
      <c r="B76" s="37"/>
      <c r="C76" s="37"/>
      <c r="D76" s="37"/>
      <c r="E76" s="37"/>
      <c r="F76" s="37"/>
      <c r="G76" s="3" t="s">
        <v>4</v>
      </c>
      <c r="H76" s="3" t="s">
        <v>5</v>
      </c>
      <c r="I76" s="4" t="s">
        <v>6</v>
      </c>
    </row>
    <row r="77" spans="1:9">
      <c r="A77" s="37"/>
      <c r="B77" s="37"/>
      <c r="C77" s="37"/>
      <c r="D77" s="37"/>
      <c r="E77" s="37"/>
      <c r="F77" s="37"/>
      <c r="G77" s="34">
        <v>0</v>
      </c>
      <c r="H77" s="16">
        <v>58000</v>
      </c>
      <c r="I77" s="35">
        <f>G77*H77</f>
        <v>0</v>
      </c>
    </row>
    <row r="78" spans="1:9">
      <c r="A78" s="37"/>
      <c r="B78" s="37"/>
      <c r="C78" s="37"/>
      <c r="D78" s="37"/>
      <c r="E78" s="37"/>
      <c r="F78" s="37"/>
    </row>
    <row r="79" spans="1:9">
      <c r="A79" s="37"/>
      <c r="B79" s="37"/>
      <c r="C79" s="37"/>
      <c r="D79" s="37"/>
      <c r="E79" s="37"/>
      <c r="F79" s="37"/>
    </row>
    <row r="80" spans="1:9">
      <c r="A80" s="37"/>
      <c r="B80" s="37"/>
      <c r="C80" s="37"/>
      <c r="D80" s="37"/>
      <c r="E80" s="37"/>
      <c r="F80" s="37"/>
    </row>
    <row r="81" spans="1:9">
      <c r="A81" s="37"/>
      <c r="B81" s="37"/>
      <c r="C81" s="37"/>
      <c r="D81" s="37"/>
      <c r="E81" s="37"/>
      <c r="F81" s="37"/>
    </row>
    <row r="82" spans="1:9">
      <c r="A82" s="37"/>
      <c r="B82" s="37"/>
      <c r="C82" s="37"/>
      <c r="D82" s="37"/>
      <c r="E82" s="37"/>
      <c r="F82" s="37"/>
    </row>
    <row r="83" spans="1:9">
      <c r="A83" s="37"/>
      <c r="B83" s="37"/>
      <c r="C83" s="37"/>
      <c r="D83" s="37"/>
      <c r="E83" s="37"/>
      <c r="F83" s="37"/>
    </row>
    <row r="84" spans="1:9">
      <c r="A84" s="2"/>
      <c r="B84" s="2"/>
      <c r="C84" s="2"/>
      <c r="D84" s="2"/>
      <c r="E84" s="2"/>
      <c r="F84" s="2"/>
      <c r="G84" s="2"/>
      <c r="H84" s="2"/>
      <c r="I84" s="2"/>
    </row>
    <row r="94" spans="1:9" ht="18.75">
      <c r="A94" s="5" t="s">
        <v>2</v>
      </c>
      <c r="B94" s="5"/>
      <c r="C94" s="5"/>
      <c r="D94" s="5"/>
      <c r="E94" s="5"/>
      <c r="F94" s="5"/>
      <c r="G94" s="5"/>
      <c r="H94" s="5"/>
      <c r="I94" s="5"/>
    </row>
    <row r="95" spans="1:9" ht="18.75">
      <c r="A95" s="5"/>
      <c r="B95" s="5"/>
      <c r="C95" s="5"/>
      <c r="D95" s="5"/>
      <c r="E95" s="5"/>
      <c r="F95" s="5"/>
      <c r="G95" s="5"/>
      <c r="H95" s="5"/>
      <c r="I95" s="5"/>
    </row>
    <row r="96" spans="1:9" ht="21">
      <c r="A96" s="60" t="s">
        <v>9</v>
      </c>
      <c r="B96" s="60"/>
      <c r="C96" s="60"/>
      <c r="D96" s="60"/>
      <c r="E96" s="60"/>
      <c r="F96" s="60"/>
      <c r="G96" s="60"/>
      <c r="H96" s="60"/>
      <c r="I96" s="60"/>
    </row>
    <row r="98" spans="1:9">
      <c r="A98" s="37" t="e" vm="4">
        <v>#VALUE!</v>
      </c>
      <c r="B98" s="37"/>
      <c r="C98" s="1"/>
      <c r="D98" s="1"/>
      <c r="E98" s="1"/>
      <c r="F98" s="1"/>
      <c r="G98" s="3" t="s">
        <v>4</v>
      </c>
      <c r="H98" s="3" t="s">
        <v>5</v>
      </c>
      <c r="I98" s="4" t="s">
        <v>6</v>
      </c>
    </row>
    <row r="99" spans="1:9">
      <c r="A99" s="37"/>
      <c r="B99" s="37"/>
      <c r="C99" s="1"/>
      <c r="D99" s="1"/>
      <c r="E99" s="1"/>
      <c r="F99" s="1"/>
      <c r="G99" s="34">
        <v>0</v>
      </c>
      <c r="H99" s="16">
        <v>45000</v>
      </c>
      <c r="I99" s="35">
        <f>G99*H99</f>
        <v>0</v>
      </c>
    </row>
    <row r="100" spans="1:9">
      <c r="A100" s="37"/>
      <c r="B100" s="37"/>
      <c r="C100" s="1"/>
      <c r="D100" s="1"/>
      <c r="E100" s="1"/>
      <c r="F100" s="1"/>
    </row>
    <row r="101" spans="1:9">
      <c r="A101" s="37"/>
      <c r="B101" s="37"/>
      <c r="C101" s="1"/>
      <c r="D101" s="1"/>
      <c r="E101" s="1"/>
      <c r="F101" s="1"/>
    </row>
    <row r="102" spans="1:9">
      <c r="A102" s="37"/>
      <c r="B102" s="37"/>
      <c r="C102" s="1"/>
      <c r="D102" s="1"/>
      <c r="E102" s="1"/>
      <c r="F102" s="1"/>
    </row>
    <row r="103" spans="1:9">
      <c r="A103" s="37"/>
      <c r="B103" s="37"/>
      <c r="C103" s="1"/>
      <c r="D103" s="1"/>
      <c r="E103" s="1"/>
      <c r="F103" s="1"/>
    </row>
    <row r="104" spans="1:9">
      <c r="A104" s="37"/>
      <c r="B104" s="37"/>
      <c r="C104" s="1"/>
      <c r="D104" s="1"/>
      <c r="E104" s="1"/>
      <c r="F104" s="1"/>
    </row>
    <row r="105" spans="1:9">
      <c r="A105" s="37"/>
      <c r="B105" s="37"/>
      <c r="C105" s="1"/>
      <c r="D105" s="1"/>
      <c r="E105" s="1"/>
      <c r="F105" s="1"/>
    </row>
    <row r="106" spans="1:9">
      <c r="A106" s="2"/>
      <c r="B106" s="2"/>
      <c r="C106" s="2"/>
      <c r="D106" s="2"/>
      <c r="E106" s="2"/>
      <c r="F106" s="2"/>
      <c r="G106" s="2"/>
      <c r="H106" s="2"/>
      <c r="I106" s="2"/>
    </row>
    <row r="107" spans="1:9">
      <c r="A107" s="1"/>
      <c r="B107" s="1"/>
    </row>
    <row r="108" spans="1:9" ht="21">
      <c r="A108" s="60" t="s">
        <v>10</v>
      </c>
      <c r="B108" s="60"/>
      <c r="C108" s="60"/>
      <c r="D108" s="60"/>
      <c r="E108" s="60"/>
      <c r="F108" s="60"/>
      <c r="G108" s="60"/>
      <c r="H108" s="60"/>
      <c r="I108" s="60"/>
    </row>
    <row r="110" spans="1:9">
      <c r="A110" s="37" t="e" vm="5">
        <v>#VALUE!</v>
      </c>
      <c r="B110" s="37"/>
      <c r="C110" s="1"/>
      <c r="D110" s="1"/>
      <c r="E110" s="1"/>
      <c r="F110" s="1"/>
      <c r="G110" s="3" t="s">
        <v>4</v>
      </c>
      <c r="H110" s="3" t="s">
        <v>5</v>
      </c>
      <c r="I110" s="4" t="s">
        <v>6</v>
      </c>
    </row>
    <row r="111" spans="1:9">
      <c r="A111" s="37"/>
      <c r="B111" s="37"/>
      <c r="C111" s="1"/>
      <c r="D111" s="1"/>
      <c r="E111" s="1"/>
      <c r="F111" s="1"/>
      <c r="G111" s="34">
        <v>0</v>
      </c>
      <c r="H111" s="16">
        <v>30000</v>
      </c>
      <c r="I111" s="35">
        <f>G111*H111</f>
        <v>0</v>
      </c>
    </row>
    <row r="112" spans="1:9">
      <c r="A112" s="37"/>
      <c r="B112" s="37"/>
      <c r="C112" s="1"/>
      <c r="D112" s="1"/>
      <c r="E112" s="1"/>
      <c r="F112" s="1"/>
    </row>
    <row r="113" spans="1:9">
      <c r="A113" s="37"/>
      <c r="B113" s="37"/>
      <c r="C113" s="1"/>
      <c r="D113" s="1"/>
      <c r="E113" s="1"/>
      <c r="F113" s="1"/>
    </row>
    <row r="114" spans="1:9">
      <c r="A114" s="37"/>
      <c r="B114" s="37"/>
      <c r="C114" s="1"/>
      <c r="D114" s="1"/>
      <c r="E114" s="1"/>
      <c r="F114" s="1"/>
    </row>
    <row r="115" spans="1:9">
      <c r="A115" s="37"/>
      <c r="B115" s="37"/>
      <c r="C115" s="1"/>
      <c r="D115" s="1"/>
      <c r="E115" s="1"/>
      <c r="F115" s="1"/>
    </row>
    <row r="116" spans="1:9">
      <c r="A116" s="37"/>
      <c r="B116" s="37"/>
      <c r="C116" s="1"/>
      <c r="D116" s="1"/>
      <c r="E116" s="1"/>
      <c r="F116" s="1"/>
    </row>
    <row r="117" spans="1:9">
      <c r="A117" s="37"/>
      <c r="B117" s="37"/>
      <c r="C117" s="1"/>
      <c r="D117" s="1"/>
      <c r="E117" s="1"/>
      <c r="F117" s="1"/>
    </row>
    <row r="118" spans="1:9">
      <c r="A118" s="2"/>
      <c r="B118" s="2"/>
      <c r="C118" s="2"/>
      <c r="D118" s="2"/>
      <c r="E118" s="2"/>
      <c r="F118" s="2"/>
      <c r="G118" s="2"/>
      <c r="H118" s="2"/>
      <c r="I118" s="2"/>
    </row>
    <row r="120" spans="1:9" ht="21">
      <c r="A120" s="60" t="s">
        <v>11</v>
      </c>
      <c r="B120" s="60"/>
      <c r="C120" s="60"/>
      <c r="D120" s="60"/>
      <c r="E120" s="60"/>
      <c r="F120" s="60"/>
      <c r="G120" s="60"/>
      <c r="H120" s="60"/>
      <c r="I120" s="60"/>
    </row>
    <row r="122" spans="1:9">
      <c r="A122" s="37" t="e" vm="6">
        <v>#VALUE!</v>
      </c>
      <c r="B122" s="37"/>
      <c r="C122" s="1"/>
      <c r="D122" s="1"/>
      <c r="E122" s="1"/>
      <c r="F122" s="1"/>
      <c r="G122" s="3" t="s">
        <v>4</v>
      </c>
      <c r="H122" s="3" t="s">
        <v>5</v>
      </c>
      <c r="I122" s="4" t="s">
        <v>6</v>
      </c>
    </row>
    <row r="123" spans="1:9">
      <c r="A123" s="37"/>
      <c r="B123" s="37"/>
      <c r="C123" s="1"/>
      <c r="D123" s="1"/>
      <c r="E123" s="1"/>
      <c r="F123" s="1"/>
      <c r="G123" s="34">
        <v>0</v>
      </c>
      <c r="H123" s="16">
        <v>50000</v>
      </c>
      <c r="I123" s="35">
        <f>G123*H123</f>
        <v>0</v>
      </c>
    </row>
    <row r="124" spans="1:9">
      <c r="A124" s="37"/>
      <c r="B124" s="37"/>
      <c r="C124" s="1"/>
      <c r="D124" s="1"/>
      <c r="E124" s="1"/>
      <c r="F124" s="1"/>
    </row>
    <row r="125" spans="1:9">
      <c r="A125" s="37"/>
      <c r="B125" s="37"/>
      <c r="C125" s="1"/>
      <c r="D125" s="1"/>
      <c r="E125" s="1"/>
      <c r="F125" s="1"/>
    </row>
    <row r="126" spans="1:9">
      <c r="A126" s="37"/>
      <c r="B126" s="37"/>
      <c r="C126" s="1"/>
      <c r="D126" s="1"/>
      <c r="E126" s="1"/>
      <c r="F126" s="1"/>
    </row>
    <row r="127" spans="1:9">
      <c r="A127" s="37"/>
      <c r="B127" s="37"/>
      <c r="C127" s="1"/>
      <c r="D127" s="1"/>
      <c r="E127" s="1"/>
      <c r="F127" s="1"/>
    </row>
    <row r="128" spans="1:9">
      <c r="A128" s="37"/>
      <c r="B128" s="37"/>
      <c r="C128" s="1"/>
      <c r="D128" s="1"/>
      <c r="E128" s="1"/>
      <c r="F128" s="1"/>
    </row>
    <row r="129" spans="1:9">
      <c r="A129" s="37"/>
      <c r="B129" s="37"/>
      <c r="C129" s="1"/>
      <c r="D129" s="1"/>
      <c r="E129" s="1"/>
      <c r="F129" s="1"/>
    </row>
    <row r="130" spans="1:9">
      <c r="A130" s="2"/>
      <c r="B130" s="2"/>
      <c r="C130" s="2"/>
      <c r="D130" s="2"/>
      <c r="E130" s="2"/>
      <c r="F130" s="2"/>
      <c r="G130" s="2"/>
      <c r="H130" s="2"/>
      <c r="I130" s="2"/>
    </row>
    <row r="140" spans="1:9" ht="18.75">
      <c r="A140" s="59" t="s">
        <v>12</v>
      </c>
      <c r="B140" s="59"/>
      <c r="C140" s="59"/>
      <c r="D140" s="59"/>
      <c r="E140" s="59"/>
      <c r="F140" s="59"/>
      <c r="G140" s="59"/>
      <c r="H140" s="59"/>
      <c r="I140" s="59"/>
    </row>
    <row r="141" spans="1:9" ht="18.75">
      <c r="A141" s="5"/>
      <c r="B141" s="5"/>
      <c r="C141" s="5"/>
      <c r="D141" s="5"/>
      <c r="E141" s="5"/>
      <c r="F141" s="5"/>
      <c r="G141" s="5"/>
      <c r="H141" s="5"/>
      <c r="I141" s="5"/>
    </row>
    <row r="142" spans="1:9" ht="21">
      <c r="A142" s="60" t="s">
        <v>13</v>
      </c>
      <c r="B142" s="60"/>
      <c r="C142" s="60"/>
      <c r="D142" s="60"/>
      <c r="E142" s="60"/>
      <c r="F142" s="60"/>
      <c r="G142" s="60"/>
      <c r="H142" s="60"/>
      <c r="I142" s="60"/>
    </row>
    <row r="143" spans="1:9">
      <c r="A143" s="37" t="e" vm="7">
        <v>#VALUE!</v>
      </c>
      <c r="B143" s="37"/>
      <c r="C143" s="1"/>
      <c r="D143" s="1"/>
      <c r="E143" s="1"/>
      <c r="F143" s="1"/>
      <c r="G143" s="3" t="s">
        <v>4</v>
      </c>
      <c r="H143" s="3" t="s">
        <v>5</v>
      </c>
      <c r="I143" s="4" t="s">
        <v>6</v>
      </c>
    </row>
    <row r="144" spans="1:9">
      <c r="A144" s="37"/>
      <c r="B144" s="37"/>
      <c r="C144" s="1"/>
      <c r="D144" s="56" t="s">
        <v>14</v>
      </c>
      <c r="E144" s="56"/>
      <c r="F144" s="56"/>
      <c r="G144" s="34">
        <v>0</v>
      </c>
      <c r="H144" s="16">
        <v>225</v>
      </c>
      <c r="I144" s="35">
        <f>G144*H144</f>
        <v>0</v>
      </c>
    </row>
    <row r="145" spans="1:9">
      <c r="A145" s="37"/>
      <c r="B145" s="37"/>
      <c r="C145" s="1"/>
      <c r="D145" s="56" t="s">
        <v>15</v>
      </c>
      <c r="E145" s="56"/>
      <c r="F145" s="56"/>
      <c r="G145" s="34">
        <v>0</v>
      </c>
      <c r="H145" s="16">
        <v>225</v>
      </c>
      <c r="I145" s="35">
        <f t="shared" ref="I145:I151" si="0">G145*H145</f>
        <v>0</v>
      </c>
    </row>
    <row r="146" spans="1:9">
      <c r="A146" s="37"/>
      <c r="B146" s="37"/>
      <c r="C146" s="1"/>
      <c r="D146" s="56" t="s">
        <v>16</v>
      </c>
      <c r="E146" s="56"/>
      <c r="F146" s="56"/>
      <c r="G146" s="34">
        <v>0</v>
      </c>
      <c r="H146" s="16">
        <v>225</v>
      </c>
      <c r="I146" s="35">
        <f t="shared" si="0"/>
        <v>0</v>
      </c>
    </row>
    <row r="147" spans="1:9">
      <c r="A147" s="1"/>
      <c r="B147" s="1"/>
      <c r="C147" s="1"/>
      <c r="D147" s="56" t="s">
        <v>17</v>
      </c>
      <c r="E147" s="56"/>
      <c r="F147" s="56"/>
      <c r="G147" s="34">
        <v>0</v>
      </c>
      <c r="H147" s="16">
        <v>225</v>
      </c>
      <c r="I147" s="35">
        <f t="shared" si="0"/>
        <v>0</v>
      </c>
    </row>
    <row r="148" spans="1:9">
      <c r="A148" s="1"/>
      <c r="B148" s="1"/>
      <c r="C148" s="1"/>
      <c r="D148" s="56" t="s">
        <v>18</v>
      </c>
      <c r="E148" s="56"/>
      <c r="F148" s="56"/>
      <c r="G148" s="34">
        <v>0</v>
      </c>
      <c r="H148" s="16">
        <v>225</v>
      </c>
      <c r="I148" s="35">
        <f t="shared" si="0"/>
        <v>0</v>
      </c>
    </row>
    <row r="149" spans="1:9">
      <c r="A149" s="1"/>
      <c r="B149" s="1"/>
      <c r="C149" s="1"/>
      <c r="D149" s="56" t="s">
        <v>19</v>
      </c>
      <c r="E149" s="56"/>
      <c r="F149" s="56"/>
      <c r="G149" s="34">
        <v>0</v>
      </c>
      <c r="H149" s="16">
        <v>225</v>
      </c>
      <c r="I149" s="35">
        <f t="shared" si="0"/>
        <v>0</v>
      </c>
    </row>
    <row r="150" spans="1:9">
      <c r="A150" s="1"/>
      <c r="B150" s="1"/>
      <c r="C150" s="1"/>
      <c r="D150" s="56" t="s">
        <v>20</v>
      </c>
      <c r="E150" s="56"/>
      <c r="F150" s="56"/>
      <c r="G150" s="34">
        <v>0</v>
      </c>
      <c r="H150" s="16">
        <v>225</v>
      </c>
      <c r="I150" s="35">
        <f t="shared" si="0"/>
        <v>0</v>
      </c>
    </row>
    <row r="151" spans="1:9">
      <c r="A151" s="1"/>
      <c r="B151" s="1"/>
      <c r="C151" s="1"/>
      <c r="D151" s="56" t="s">
        <v>21</v>
      </c>
      <c r="E151" s="56"/>
      <c r="F151" s="56"/>
      <c r="G151" s="34">
        <v>0</v>
      </c>
      <c r="H151" s="16">
        <v>225</v>
      </c>
      <c r="I151" s="35">
        <f t="shared" si="0"/>
        <v>0</v>
      </c>
    </row>
    <row r="152" spans="1:9">
      <c r="A152" s="2"/>
      <c r="B152" s="2"/>
      <c r="C152" s="2"/>
      <c r="D152" s="2"/>
      <c r="E152" s="2"/>
      <c r="F152" s="2"/>
      <c r="G152" s="2"/>
      <c r="H152" s="2"/>
      <c r="I152" s="2"/>
    </row>
    <row r="153" spans="1:9">
      <c r="A153" s="1"/>
      <c r="B153" s="1"/>
      <c r="C153" s="1"/>
      <c r="D153" s="1"/>
      <c r="E153" s="1"/>
      <c r="F153" s="1"/>
    </row>
    <row r="154" spans="1:9" ht="21">
      <c r="A154" s="14" t="s">
        <v>22</v>
      </c>
      <c r="B154" s="14"/>
      <c r="C154" s="14"/>
      <c r="D154" s="14"/>
      <c r="E154" s="14"/>
      <c r="F154" s="14"/>
      <c r="G154" s="14"/>
      <c r="H154" s="14"/>
      <c r="I154" s="14"/>
    </row>
    <row r="155" spans="1:9">
      <c r="A155" s="37" t="e" vm="8">
        <v>#VALUE!</v>
      </c>
      <c r="B155" s="37"/>
      <c r="C155" s="1"/>
      <c r="D155" s="1"/>
      <c r="E155" s="1"/>
      <c r="F155" s="1"/>
      <c r="G155" s="3" t="s">
        <v>4</v>
      </c>
      <c r="H155" s="3" t="s">
        <v>5</v>
      </c>
      <c r="I155" s="4" t="s">
        <v>6</v>
      </c>
    </row>
    <row r="156" spans="1:9">
      <c r="A156" s="37"/>
      <c r="B156" s="37"/>
      <c r="C156" s="1"/>
      <c r="D156" s="33" t="s">
        <v>23</v>
      </c>
      <c r="E156" s="33"/>
      <c r="F156" s="33"/>
      <c r="G156" s="34">
        <v>0</v>
      </c>
      <c r="H156" s="16">
        <v>260</v>
      </c>
      <c r="I156" s="35">
        <f>G156*H156</f>
        <v>0</v>
      </c>
    </row>
    <row r="157" spans="1:9">
      <c r="A157" s="37"/>
      <c r="B157" s="37"/>
      <c r="C157" s="1"/>
      <c r="D157" s="33" t="s">
        <v>24</v>
      </c>
      <c r="E157" s="33"/>
      <c r="F157" s="33"/>
      <c r="G157" s="34">
        <v>0</v>
      </c>
      <c r="H157" s="17">
        <v>360</v>
      </c>
      <c r="I157" s="35">
        <f t="shared" ref="I157:I159" si="1">G157*H157</f>
        <v>0</v>
      </c>
    </row>
    <row r="158" spans="1:9">
      <c r="A158" s="37"/>
      <c r="B158" s="37"/>
      <c r="C158" s="1"/>
      <c r="D158" s="33" t="s">
        <v>25</v>
      </c>
      <c r="E158" s="33"/>
      <c r="F158" s="33"/>
      <c r="G158" s="34">
        <v>0</v>
      </c>
      <c r="H158" s="16">
        <v>3250</v>
      </c>
      <c r="I158" s="35">
        <f t="shared" si="1"/>
        <v>0</v>
      </c>
    </row>
    <row r="159" spans="1:9">
      <c r="A159" s="1"/>
      <c r="B159" s="1"/>
      <c r="C159" s="1"/>
      <c r="D159" s="33" t="s">
        <v>26</v>
      </c>
      <c r="E159" s="33"/>
      <c r="F159" s="33"/>
      <c r="G159" s="34">
        <v>0</v>
      </c>
      <c r="H159" s="17">
        <v>4550</v>
      </c>
      <c r="I159" s="35">
        <f t="shared" si="1"/>
        <v>0</v>
      </c>
    </row>
    <row r="160" spans="1:9">
      <c r="A160" s="2"/>
      <c r="B160" s="2"/>
      <c r="C160" s="2"/>
      <c r="D160" s="2"/>
      <c r="E160" s="2"/>
      <c r="F160" s="2"/>
      <c r="G160" s="2"/>
      <c r="H160" s="2"/>
      <c r="I160" s="2"/>
    </row>
    <row r="161" spans="1:9">
      <c r="A161" s="1"/>
      <c r="B161" s="1"/>
      <c r="C161" s="1"/>
      <c r="D161" s="1"/>
      <c r="E161" s="1"/>
      <c r="F161" s="1"/>
      <c r="G161" s="1"/>
      <c r="H161" s="1"/>
      <c r="I161" s="1"/>
    </row>
    <row r="162" spans="1:9" ht="21">
      <c r="A162" s="14" t="s">
        <v>27</v>
      </c>
      <c r="B162" s="14"/>
      <c r="C162" s="14"/>
      <c r="D162" s="14"/>
      <c r="E162" s="14"/>
      <c r="F162" s="14"/>
      <c r="G162" s="14"/>
      <c r="H162" s="14"/>
      <c r="I162" s="14"/>
    </row>
    <row r="163" spans="1:9">
      <c r="A163" s="37" t="e" vm="9">
        <v>#VALUE!</v>
      </c>
      <c r="B163" s="37"/>
      <c r="C163" s="1"/>
      <c r="D163" s="1"/>
      <c r="E163" s="1"/>
      <c r="F163" s="1"/>
      <c r="G163" s="3" t="s">
        <v>4</v>
      </c>
      <c r="H163" s="3" t="s">
        <v>5</v>
      </c>
      <c r="I163" s="4" t="s">
        <v>6</v>
      </c>
    </row>
    <row r="164" spans="1:9">
      <c r="A164" s="37"/>
      <c r="B164" s="37"/>
      <c r="C164" s="1"/>
      <c r="D164" s="1"/>
      <c r="E164" s="1"/>
      <c r="F164" s="1"/>
      <c r="G164" s="34">
        <v>0</v>
      </c>
      <c r="H164" s="16">
        <v>15</v>
      </c>
      <c r="I164" s="35">
        <f>G164*H164</f>
        <v>0</v>
      </c>
    </row>
    <row r="165" spans="1:9">
      <c r="A165" s="37"/>
      <c r="B165" s="37"/>
      <c r="C165" s="1"/>
      <c r="D165" s="1"/>
      <c r="E165" s="1"/>
      <c r="F165" s="1"/>
    </row>
    <row r="166" spans="1:9">
      <c r="A166" s="37"/>
      <c r="B166" s="37"/>
      <c r="C166" s="1"/>
      <c r="D166" s="1"/>
      <c r="E166" s="1"/>
      <c r="F166" s="1"/>
    </row>
    <row r="167" spans="1:9">
      <c r="A167" s="2"/>
      <c r="B167" s="2"/>
      <c r="C167" s="2"/>
      <c r="D167" s="2"/>
      <c r="E167" s="2"/>
      <c r="F167" s="2"/>
      <c r="G167" s="2"/>
      <c r="H167" s="2"/>
      <c r="I167" s="2"/>
    </row>
    <row r="168" spans="1:9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21">
      <c r="A169" s="14" t="s">
        <v>28</v>
      </c>
      <c r="B169" s="14"/>
      <c r="C169" s="14"/>
      <c r="D169" s="14"/>
      <c r="E169" s="14"/>
      <c r="F169" s="14"/>
      <c r="G169" s="14"/>
      <c r="H169" s="14"/>
      <c r="I169" s="14"/>
    </row>
    <row r="170" spans="1:9">
      <c r="A170" s="37" t="e" vm="10">
        <v>#VALUE!</v>
      </c>
      <c r="B170" s="37"/>
      <c r="C170" s="1"/>
      <c r="D170" s="1"/>
      <c r="E170" s="1"/>
      <c r="F170" s="1"/>
      <c r="G170" s="3" t="s">
        <v>4</v>
      </c>
      <c r="H170" s="3" t="s">
        <v>5</v>
      </c>
      <c r="I170" s="4" t="s">
        <v>6</v>
      </c>
    </row>
    <row r="171" spans="1:9">
      <c r="A171" s="37"/>
      <c r="B171" s="37"/>
      <c r="C171" s="1"/>
      <c r="D171" s="1"/>
      <c r="E171" s="1"/>
      <c r="F171" s="1"/>
      <c r="G171" s="34">
        <v>0</v>
      </c>
      <c r="H171" s="16">
        <v>150</v>
      </c>
      <c r="I171" s="35">
        <f>G171*H171</f>
        <v>0</v>
      </c>
    </row>
    <row r="172" spans="1:9">
      <c r="A172" s="37"/>
      <c r="B172" s="37"/>
      <c r="C172" s="1"/>
      <c r="D172" s="1"/>
      <c r="E172" s="1"/>
      <c r="F172" s="1"/>
    </row>
    <row r="173" spans="1:9">
      <c r="A173" s="37"/>
      <c r="B173" s="37"/>
      <c r="C173" s="1"/>
      <c r="D173" s="1"/>
      <c r="E173" s="1"/>
      <c r="F173" s="1"/>
    </row>
    <row r="174" spans="1:9">
      <c r="A174" s="2"/>
      <c r="B174" s="2"/>
      <c r="C174" s="2"/>
      <c r="D174" s="2"/>
      <c r="E174" s="2"/>
      <c r="F174" s="2"/>
      <c r="G174" s="2"/>
      <c r="H174" s="2"/>
      <c r="I174" s="2"/>
    </row>
    <row r="184" spans="1:9" ht="18.75">
      <c r="A184" s="5"/>
      <c r="B184" s="5"/>
      <c r="C184" s="5"/>
      <c r="D184" s="5"/>
      <c r="E184" s="5"/>
      <c r="F184" s="5"/>
      <c r="G184" s="5"/>
      <c r="H184" s="5"/>
      <c r="I184" s="5"/>
    </row>
    <row r="185" spans="1:9" ht="18.75">
      <c r="A185" s="59" t="s">
        <v>12</v>
      </c>
      <c r="B185" s="59"/>
      <c r="C185" s="59"/>
      <c r="D185" s="59"/>
      <c r="E185" s="59"/>
      <c r="F185" s="59"/>
      <c r="G185" s="59"/>
      <c r="H185" s="59"/>
      <c r="I185" s="59"/>
    </row>
    <row r="186" spans="1:9" ht="21">
      <c r="A186" s="14" t="s">
        <v>29</v>
      </c>
      <c r="B186" s="14"/>
      <c r="C186" s="14"/>
      <c r="D186" s="14"/>
      <c r="E186" s="14"/>
      <c r="F186" s="14"/>
      <c r="G186" s="14"/>
      <c r="H186" s="14"/>
      <c r="I186" s="14"/>
    </row>
    <row r="187" spans="1:9">
      <c r="A187" s="37" t="e" vm="11">
        <v>#VALUE!</v>
      </c>
      <c r="B187" s="37"/>
      <c r="C187" s="1"/>
      <c r="D187" s="1"/>
      <c r="E187" s="1"/>
      <c r="F187" s="1"/>
      <c r="G187" s="3" t="s">
        <v>4</v>
      </c>
      <c r="H187" s="3" t="s">
        <v>5</v>
      </c>
      <c r="I187" s="4" t="s">
        <v>6</v>
      </c>
    </row>
    <row r="188" spans="1:9">
      <c r="A188" s="37"/>
      <c r="B188" s="37"/>
      <c r="C188" s="1"/>
      <c r="D188" s="1"/>
      <c r="E188" s="1"/>
      <c r="F188" s="1"/>
      <c r="G188" s="34">
        <v>0</v>
      </c>
      <c r="H188" s="16">
        <v>74</v>
      </c>
      <c r="I188" s="35">
        <f>G188*H188</f>
        <v>0</v>
      </c>
    </row>
    <row r="189" spans="1:9">
      <c r="A189" s="37"/>
      <c r="B189" s="37"/>
      <c r="C189" s="1"/>
      <c r="D189" s="1"/>
      <c r="E189" s="1"/>
      <c r="F189" s="1"/>
    </row>
    <row r="190" spans="1:9">
      <c r="A190" s="37"/>
      <c r="B190" s="37"/>
      <c r="C190" s="1"/>
      <c r="D190" s="1"/>
      <c r="E190" s="1"/>
      <c r="F190" s="1"/>
    </row>
    <row r="191" spans="1:9">
      <c r="A191" s="2"/>
      <c r="B191" s="2"/>
      <c r="C191" s="2"/>
      <c r="D191" s="2"/>
      <c r="E191" s="2"/>
      <c r="F191" s="2"/>
      <c r="G191" s="2"/>
      <c r="H191" s="2"/>
      <c r="I191" s="2"/>
    </row>
    <row r="193" spans="1:9" ht="21">
      <c r="A193" s="60" t="s">
        <v>30</v>
      </c>
      <c r="B193" s="60"/>
      <c r="C193" s="60"/>
      <c r="D193" s="60"/>
      <c r="E193" s="60"/>
      <c r="F193" s="60"/>
      <c r="G193" s="60"/>
      <c r="H193" s="60"/>
      <c r="I193" s="60"/>
    </row>
    <row r="194" spans="1:9">
      <c r="A194" s="37" t="e" vm="12">
        <v>#VALUE!</v>
      </c>
      <c r="B194" s="37"/>
      <c r="C194" s="1"/>
      <c r="D194" s="1"/>
      <c r="E194" s="1"/>
      <c r="F194" s="1"/>
      <c r="G194" s="3" t="s">
        <v>4</v>
      </c>
      <c r="H194" s="3" t="s">
        <v>5</v>
      </c>
      <c r="I194" s="4" t="s">
        <v>6</v>
      </c>
    </row>
    <row r="195" spans="1:9">
      <c r="A195" s="37"/>
      <c r="B195" s="37"/>
      <c r="C195" s="1"/>
      <c r="D195" s="1"/>
      <c r="E195" s="1"/>
      <c r="F195" s="1"/>
      <c r="G195" s="34">
        <v>0</v>
      </c>
      <c r="H195" s="16">
        <v>54</v>
      </c>
      <c r="I195" s="35">
        <f>G195*H195</f>
        <v>0</v>
      </c>
    </row>
    <row r="196" spans="1:9">
      <c r="A196" s="37"/>
      <c r="B196" s="37"/>
      <c r="C196" s="1"/>
      <c r="D196" s="1"/>
      <c r="E196" s="1"/>
      <c r="F196" s="1"/>
    </row>
    <row r="197" spans="1:9">
      <c r="A197" s="37"/>
      <c r="B197" s="37"/>
      <c r="C197" s="1"/>
      <c r="D197" s="1"/>
      <c r="E197" s="1"/>
      <c r="F197" s="1"/>
    </row>
    <row r="198" spans="1:9">
      <c r="A198" s="2"/>
      <c r="B198" s="2"/>
      <c r="C198" s="2"/>
      <c r="D198" s="2"/>
      <c r="E198" s="2"/>
      <c r="F198" s="2"/>
      <c r="G198" s="2"/>
      <c r="H198" s="2"/>
      <c r="I198" s="2"/>
    </row>
    <row r="200" spans="1:9" ht="21">
      <c r="A200" s="14" t="s">
        <v>31</v>
      </c>
      <c r="B200" s="14"/>
      <c r="C200" s="14"/>
      <c r="D200" s="14"/>
      <c r="E200" s="14"/>
      <c r="F200" s="14"/>
      <c r="G200" s="14"/>
      <c r="H200" s="14"/>
      <c r="I200" s="14"/>
    </row>
    <row r="201" spans="1:9">
      <c r="A201" s="37" t="e" vm="13">
        <v>#VALUE!</v>
      </c>
      <c r="B201" s="37"/>
      <c r="C201" s="1"/>
      <c r="D201" s="1"/>
      <c r="E201" s="1"/>
      <c r="F201" s="1"/>
      <c r="G201" s="3" t="s">
        <v>4</v>
      </c>
      <c r="H201" s="3" t="s">
        <v>5</v>
      </c>
      <c r="I201" s="4" t="s">
        <v>6</v>
      </c>
    </row>
    <row r="202" spans="1:9">
      <c r="A202" s="37"/>
      <c r="B202" s="37"/>
      <c r="C202" s="1"/>
      <c r="D202" s="1"/>
      <c r="E202" s="1"/>
      <c r="F202" s="1"/>
      <c r="G202" s="34">
        <v>0</v>
      </c>
      <c r="H202" s="16">
        <v>36</v>
      </c>
      <c r="I202" s="35">
        <f>G202*H202</f>
        <v>0</v>
      </c>
    </row>
    <row r="203" spans="1:9">
      <c r="A203" s="37"/>
      <c r="B203" s="37"/>
      <c r="C203" s="1"/>
      <c r="D203" s="1"/>
      <c r="E203" s="1"/>
      <c r="F203" s="1"/>
    </row>
    <row r="204" spans="1:9">
      <c r="A204" s="37"/>
      <c r="B204" s="37"/>
      <c r="C204" s="1"/>
      <c r="D204" s="1"/>
      <c r="E204" s="1"/>
      <c r="F204" s="1"/>
    </row>
    <row r="205" spans="1:9">
      <c r="A205" s="2"/>
      <c r="B205" s="2"/>
      <c r="C205" s="2"/>
      <c r="D205" s="2"/>
      <c r="E205" s="2"/>
      <c r="F205" s="2"/>
      <c r="G205" s="2"/>
      <c r="H205" s="2"/>
      <c r="I205" s="2"/>
    </row>
    <row r="207" spans="1:9" ht="21">
      <c r="A207" s="14" t="s">
        <v>32</v>
      </c>
      <c r="B207" s="14"/>
      <c r="C207" s="14"/>
      <c r="D207" s="14"/>
      <c r="E207" s="14"/>
      <c r="F207" s="14"/>
      <c r="G207" s="14"/>
      <c r="H207" s="14"/>
      <c r="I207" s="14"/>
    </row>
    <row r="208" spans="1:9">
      <c r="A208" s="37" t="e" vm="14">
        <v>#VALUE!</v>
      </c>
      <c r="B208" s="37"/>
      <c r="C208" s="1"/>
      <c r="D208" s="1"/>
      <c r="E208" s="1"/>
      <c r="F208" s="1"/>
      <c r="G208" s="3" t="s">
        <v>4</v>
      </c>
      <c r="H208" s="3" t="s">
        <v>5</v>
      </c>
      <c r="I208" s="4" t="s">
        <v>6</v>
      </c>
    </row>
    <row r="209" spans="1:9">
      <c r="A209" s="37"/>
      <c r="B209" s="37"/>
      <c r="C209" s="1"/>
      <c r="D209" s="1"/>
      <c r="E209" s="1"/>
      <c r="F209" s="1"/>
      <c r="G209" s="34">
        <v>0</v>
      </c>
      <c r="H209" s="16">
        <v>42</v>
      </c>
      <c r="I209" s="35">
        <f>G209*H209</f>
        <v>0</v>
      </c>
    </row>
    <row r="210" spans="1:9">
      <c r="A210" s="37"/>
      <c r="B210" s="37"/>
      <c r="C210" s="1"/>
      <c r="D210" s="1"/>
      <c r="E210" s="1"/>
      <c r="F210" s="1"/>
    </row>
    <row r="211" spans="1:9">
      <c r="A211" s="37"/>
      <c r="B211" s="37"/>
      <c r="C211" s="1"/>
      <c r="D211" s="1"/>
      <c r="E211" s="1"/>
      <c r="F211" s="1"/>
    </row>
    <row r="212" spans="1:9">
      <c r="A212" s="2"/>
      <c r="B212" s="2"/>
      <c r="C212" s="2"/>
      <c r="D212" s="2"/>
      <c r="E212" s="2"/>
      <c r="F212" s="2"/>
      <c r="G212" s="2"/>
      <c r="H212" s="2"/>
      <c r="I212" s="2"/>
    </row>
    <row r="214" spans="1:9" ht="21">
      <c r="A214" s="15" t="s">
        <v>33</v>
      </c>
      <c r="B214" s="15"/>
      <c r="C214" s="15"/>
      <c r="D214" s="15"/>
      <c r="E214" s="15"/>
      <c r="F214" s="15"/>
      <c r="G214" s="15"/>
      <c r="H214" s="15"/>
      <c r="I214" s="15"/>
    </row>
    <row r="215" spans="1:9">
      <c r="A215" s="57" t="e" vm="15">
        <v>#VALUE!</v>
      </c>
      <c r="B215" s="57"/>
      <c r="C215" s="7"/>
      <c r="D215" s="7"/>
      <c r="E215" s="7"/>
      <c r="F215" s="7"/>
      <c r="G215" s="8" t="s">
        <v>4</v>
      </c>
      <c r="H215" s="8" t="s">
        <v>5</v>
      </c>
      <c r="I215" s="9" t="s">
        <v>6</v>
      </c>
    </row>
    <row r="216" spans="1:9">
      <c r="A216" s="57"/>
      <c r="B216" s="57"/>
      <c r="C216" s="7"/>
      <c r="D216" s="7"/>
      <c r="E216" s="7"/>
      <c r="F216" s="7"/>
      <c r="G216" s="61">
        <v>0</v>
      </c>
      <c r="H216" s="62">
        <v>65</v>
      </c>
      <c r="I216" s="36">
        <f>G216*H216</f>
        <v>0</v>
      </c>
    </row>
    <row r="217" spans="1:9">
      <c r="A217" s="57"/>
      <c r="B217" s="57"/>
      <c r="C217" s="7"/>
      <c r="D217" s="7"/>
      <c r="E217" s="7"/>
      <c r="F217" s="7"/>
      <c r="G217" s="6"/>
      <c r="H217" s="6"/>
      <c r="I217" s="6"/>
    </row>
    <row r="218" spans="1:9">
      <c r="A218" s="57"/>
      <c r="B218" s="57"/>
      <c r="C218" s="7"/>
      <c r="D218" s="7"/>
      <c r="E218" s="7"/>
      <c r="F218" s="7"/>
      <c r="G218" s="6"/>
      <c r="H218" s="6"/>
      <c r="I218" s="6"/>
    </row>
    <row r="219" spans="1:9">
      <c r="A219" s="10"/>
      <c r="B219" s="10"/>
      <c r="C219" s="10"/>
      <c r="D219" s="10"/>
      <c r="E219" s="10"/>
      <c r="F219" s="10"/>
      <c r="G219" s="10"/>
      <c r="H219" s="10"/>
      <c r="I219" s="10"/>
    </row>
    <row r="221" spans="1:9" ht="21">
      <c r="A221" s="15" t="s">
        <v>34</v>
      </c>
      <c r="B221" s="15"/>
      <c r="C221" s="15"/>
      <c r="D221" s="15"/>
      <c r="E221" s="15"/>
      <c r="F221" s="15"/>
      <c r="G221" s="15"/>
      <c r="H221" s="15"/>
      <c r="I221" s="15"/>
    </row>
    <row r="222" spans="1:9">
      <c r="A222" s="57" t="e" vm="16">
        <v>#VALUE!</v>
      </c>
      <c r="B222" s="57"/>
      <c r="C222" s="7"/>
      <c r="D222" s="7"/>
      <c r="E222" s="7"/>
      <c r="F222" s="7"/>
      <c r="G222" s="8" t="s">
        <v>4</v>
      </c>
      <c r="H222" s="8" t="s">
        <v>5</v>
      </c>
      <c r="I222" s="9" t="s">
        <v>6</v>
      </c>
    </row>
    <row r="223" spans="1:9">
      <c r="A223" s="57"/>
      <c r="B223" s="57"/>
      <c r="C223" s="7"/>
      <c r="D223" s="7"/>
      <c r="E223" s="7"/>
      <c r="F223" s="7"/>
      <c r="G223" s="61">
        <v>0</v>
      </c>
      <c r="H223" s="62">
        <v>55</v>
      </c>
      <c r="I223" s="36">
        <f>G223*H223</f>
        <v>0</v>
      </c>
    </row>
    <row r="224" spans="1:9">
      <c r="A224" s="57"/>
      <c r="B224" s="57"/>
      <c r="C224" s="7"/>
      <c r="D224" s="7"/>
      <c r="E224" s="7"/>
      <c r="F224" s="7"/>
      <c r="G224" s="6"/>
      <c r="H224" s="6"/>
      <c r="I224" s="6"/>
    </row>
    <row r="225" spans="1:9">
      <c r="A225" s="57"/>
      <c r="B225" s="57"/>
      <c r="C225" s="7"/>
      <c r="D225" s="7"/>
      <c r="E225" s="7"/>
      <c r="F225" s="7"/>
      <c r="G225" s="6"/>
      <c r="H225" s="6"/>
      <c r="I225" s="6"/>
    </row>
    <row r="226" spans="1:9">
      <c r="A226" s="10"/>
      <c r="B226" s="10"/>
      <c r="C226" s="10"/>
      <c r="D226" s="10"/>
      <c r="E226" s="10"/>
      <c r="F226" s="10"/>
      <c r="G226" s="10"/>
      <c r="H226" s="10"/>
      <c r="I226" s="10"/>
    </row>
    <row r="230" spans="1:9" ht="18.75">
      <c r="A230" s="59" t="s">
        <v>35</v>
      </c>
      <c r="B230" s="59"/>
      <c r="C230" s="59"/>
      <c r="D230" s="59"/>
      <c r="E230" s="59"/>
      <c r="F230" s="59"/>
      <c r="G230" s="59"/>
      <c r="H230" s="59"/>
      <c r="I230" s="59"/>
    </row>
    <row r="231" spans="1:9">
      <c r="G231" s="8" t="s">
        <v>4</v>
      </c>
      <c r="H231" s="8" t="s">
        <v>5</v>
      </c>
      <c r="I231" s="9" t="s">
        <v>6</v>
      </c>
    </row>
    <row r="232" spans="1:9">
      <c r="A232" s="19" t="s">
        <v>9</v>
      </c>
      <c r="B232" s="12"/>
      <c r="C232" s="12"/>
      <c r="D232" s="12"/>
      <c r="E232" s="12"/>
      <c r="F232" s="13"/>
      <c r="G232" s="63">
        <f>G99</f>
        <v>0</v>
      </c>
      <c r="H232" s="64">
        <f>H99</f>
        <v>45000</v>
      </c>
      <c r="I232" s="64">
        <f>I99</f>
        <v>0</v>
      </c>
    </row>
    <row r="233" spans="1:9">
      <c r="A233" s="19" t="s">
        <v>7</v>
      </c>
      <c r="B233" s="12"/>
      <c r="C233" s="12"/>
      <c r="D233" s="12"/>
      <c r="E233" s="12"/>
      <c r="F233" s="13"/>
      <c r="G233" s="63">
        <f>G65</f>
        <v>0</v>
      </c>
      <c r="H233" s="64">
        <f>H65</f>
        <v>48000</v>
      </c>
      <c r="I233" s="64">
        <f>I65</f>
        <v>0</v>
      </c>
    </row>
    <row r="234" spans="1:9">
      <c r="A234" s="19" t="s">
        <v>36</v>
      </c>
      <c r="B234" s="12"/>
      <c r="C234" s="12"/>
      <c r="D234" s="12"/>
      <c r="E234" s="12"/>
      <c r="F234" s="13"/>
      <c r="G234" s="63">
        <f>G53</f>
        <v>0</v>
      </c>
      <c r="H234" s="64">
        <f>H53</f>
        <v>38500</v>
      </c>
      <c r="I234" s="64">
        <f>I53</f>
        <v>0</v>
      </c>
    </row>
    <row r="235" spans="1:9">
      <c r="A235" s="19" t="s">
        <v>8</v>
      </c>
      <c r="B235" s="12"/>
      <c r="C235" s="12"/>
      <c r="D235" s="12"/>
      <c r="E235" s="12"/>
      <c r="F235" s="13"/>
      <c r="G235" s="63">
        <f>G77</f>
        <v>0</v>
      </c>
      <c r="H235" s="64">
        <f>H77</f>
        <v>58000</v>
      </c>
      <c r="I235" s="64">
        <f>I77</f>
        <v>0</v>
      </c>
    </row>
    <row r="236" spans="1:9">
      <c r="A236" s="19" t="s">
        <v>10</v>
      </c>
      <c r="B236" s="12"/>
      <c r="C236" s="12"/>
      <c r="D236" s="12"/>
      <c r="E236" s="12"/>
      <c r="F236" s="13"/>
      <c r="G236" s="63">
        <f>G111</f>
        <v>0</v>
      </c>
      <c r="H236" s="64">
        <f>H111</f>
        <v>30000</v>
      </c>
      <c r="I236" s="64">
        <f>I111</f>
        <v>0</v>
      </c>
    </row>
    <row r="237" spans="1:9">
      <c r="A237" s="19" t="s">
        <v>11</v>
      </c>
      <c r="B237" s="12"/>
      <c r="C237" s="12"/>
      <c r="D237" s="12"/>
      <c r="E237" s="12"/>
      <c r="F237" s="13"/>
      <c r="G237" s="63">
        <f>G123</f>
        <v>0</v>
      </c>
      <c r="H237" s="64">
        <f>H123</f>
        <v>50000</v>
      </c>
      <c r="I237" s="64">
        <f>I123</f>
        <v>0</v>
      </c>
    </row>
    <row r="238" spans="1:9">
      <c r="A238" s="28"/>
      <c r="G238" s="65"/>
      <c r="H238" s="66"/>
      <c r="I238" s="66"/>
    </row>
    <row r="239" spans="1:9">
      <c r="A239" s="67" t="s">
        <v>37</v>
      </c>
      <c r="B239" s="68"/>
      <c r="C239" s="68"/>
      <c r="D239" s="68"/>
      <c r="E239" s="20"/>
      <c r="F239" s="20"/>
      <c r="G239" s="69"/>
      <c r="H239" s="70"/>
      <c r="I239" s="71"/>
    </row>
    <row r="240" spans="1:9">
      <c r="A240" s="40" t="s">
        <v>14</v>
      </c>
      <c r="B240" s="41"/>
      <c r="C240" s="41"/>
      <c r="D240" s="22"/>
      <c r="E240" s="22"/>
      <c r="F240" s="23"/>
      <c r="G240" s="72">
        <f>G144</f>
        <v>0</v>
      </c>
      <c r="H240" s="73">
        <f>H144</f>
        <v>225</v>
      </c>
      <c r="I240" s="73">
        <f>I144</f>
        <v>0</v>
      </c>
    </row>
    <row r="241" spans="1:9">
      <c r="A241" s="42" t="s">
        <v>15</v>
      </c>
      <c r="B241" s="43"/>
      <c r="C241" s="43"/>
      <c r="D241" s="25"/>
      <c r="E241" s="25"/>
      <c r="F241" s="26"/>
      <c r="G241" s="74">
        <f>G145</f>
        <v>0</v>
      </c>
      <c r="H241" s="75">
        <f>H145</f>
        <v>225</v>
      </c>
      <c r="I241" s="73">
        <f>I145</f>
        <v>0</v>
      </c>
    </row>
    <row r="242" spans="1:9">
      <c r="A242" s="42" t="s">
        <v>16</v>
      </c>
      <c r="B242" s="43"/>
      <c r="C242" s="43"/>
      <c r="D242" s="25"/>
      <c r="E242" s="25"/>
      <c r="F242" s="26"/>
      <c r="G242" s="74">
        <f>G146</f>
        <v>0</v>
      </c>
      <c r="H242" s="75">
        <f>H146</f>
        <v>225</v>
      </c>
      <c r="I242" s="73">
        <f>I146</f>
        <v>0</v>
      </c>
    </row>
    <row r="243" spans="1:9">
      <c r="A243" s="42" t="s">
        <v>17</v>
      </c>
      <c r="B243" s="43"/>
      <c r="C243" s="43"/>
      <c r="D243" s="25"/>
      <c r="E243" s="25"/>
      <c r="F243" s="26"/>
      <c r="G243" s="74">
        <f>G147</f>
        <v>0</v>
      </c>
      <c r="H243" s="75">
        <f>H147</f>
        <v>225</v>
      </c>
      <c r="I243" s="73">
        <f>I147</f>
        <v>0</v>
      </c>
    </row>
    <row r="244" spans="1:9">
      <c r="A244" s="42" t="s">
        <v>18</v>
      </c>
      <c r="B244" s="43"/>
      <c r="C244" s="43"/>
      <c r="D244" s="25"/>
      <c r="E244" s="25"/>
      <c r="F244" s="26"/>
      <c r="G244" s="74">
        <f>G148</f>
        <v>0</v>
      </c>
      <c r="H244" s="75">
        <f>H148</f>
        <v>225</v>
      </c>
      <c r="I244" s="73">
        <f>I148</f>
        <v>0</v>
      </c>
    </row>
    <row r="245" spans="1:9">
      <c r="A245" s="42" t="s">
        <v>19</v>
      </c>
      <c r="B245" s="43"/>
      <c r="C245" s="43"/>
      <c r="D245" s="25"/>
      <c r="E245" s="25"/>
      <c r="F245" s="26"/>
      <c r="G245" s="74">
        <f>G149</f>
        <v>0</v>
      </c>
      <c r="H245" s="75">
        <f>H149</f>
        <v>225</v>
      </c>
      <c r="I245" s="73">
        <f>I149</f>
        <v>0</v>
      </c>
    </row>
    <row r="246" spans="1:9">
      <c r="A246" s="42" t="s">
        <v>20</v>
      </c>
      <c r="B246" s="43"/>
      <c r="C246" s="43"/>
      <c r="D246" s="25"/>
      <c r="E246" s="25"/>
      <c r="F246" s="26"/>
      <c r="G246" s="74">
        <f>G150</f>
        <v>0</v>
      </c>
      <c r="H246" s="75">
        <f>H150</f>
        <v>225</v>
      </c>
      <c r="I246" s="73">
        <f>I150</f>
        <v>0</v>
      </c>
    </row>
    <row r="247" spans="1:9">
      <c r="A247" s="40" t="s">
        <v>21</v>
      </c>
      <c r="B247" s="41"/>
      <c r="C247" s="41"/>
      <c r="D247" s="25"/>
      <c r="E247" s="25"/>
      <c r="F247" s="26"/>
      <c r="G247" s="74">
        <f>G151</f>
        <v>0</v>
      </c>
      <c r="H247" s="75">
        <f>H151</f>
        <v>225</v>
      </c>
      <c r="I247" s="73">
        <f>I151</f>
        <v>0</v>
      </c>
    </row>
    <row r="248" spans="1:9">
      <c r="A248" s="27" t="s">
        <v>22</v>
      </c>
      <c r="B248" s="20"/>
      <c r="C248" s="20"/>
      <c r="D248" s="20"/>
      <c r="E248" s="20"/>
      <c r="F248" s="20"/>
      <c r="G248" s="20"/>
      <c r="H248" s="20"/>
      <c r="I248" s="21"/>
    </row>
    <row r="249" spans="1:9">
      <c r="A249" s="32" t="s">
        <v>23</v>
      </c>
      <c r="B249" s="29"/>
      <c r="C249" s="29"/>
      <c r="D249" s="29"/>
      <c r="E249" s="29"/>
      <c r="F249" s="30"/>
      <c r="G249" s="76">
        <f>G156</f>
        <v>0</v>
      </c>
      <c r="H249" s="77">
        <f>H156</f>
        <v>260</v>
      </c>
      <c r="I249" s="77">
        <f>I156</f>
        <v>0</v>
      </c>
    </row>
    <row r="250" spans="1:9">
      <c r="A250" s="24" t="s">
        <v>24</v>
      </c>
      <c r="B250" s="25"/>
      <c r="C250" s="25"/>
      <c r="D250" s="25"/>
      <c r="E250" s="25"/>
      <c r="F250" s="26"/>
      <c r="G250" s="74">
        <f t="shared" ref="G250:I250" si="2">G157</f>
        <v>0</v>
      </c>
      <c r="H250" s="75">
        <f t="shared" si="2"/>
        <v>360</v>
      </c>
      <c r="I250" s="75">
        <f t="shared" si="2"/>
        <v>0</v>
      </c>
    </row>
    <row r="251" spans="1:9">
      <c r="A251" s="24" t="s">
        <v>25</v>
      </c>
      <c r="B251" s="25"/>
      <c r="C251" s="25"/>
      <c r="D251" s="25"/>
      <c r="E251" s="25"/>
      <c r="F251" s="26"/>
      <c r="G251" s="74">
        <f t="shared" ref="G251:I251" si="3">G158</f>
        <v>0</v>
      </c>
      <c r="H251" s="75">
        <f t="shared" si="3"/>
        <v>3250</v>
      </c>
      <c r="I251" s="75">
        <f t="shared" si="3"/>
        <v>0</v>
      </c>
    </row>
    <row r="252" spans="1:9">
      <c r="A252" s="24" t="s">
        <v>26</v>
      </c>
      <c r="B252" s="25"/>
      <c r="C252" s="25"/>
      <c r="D252" s="25"/>
      <c r="E252" s="25"/>
      <c r="F252" s="26"/>
      <c r="G252" s="74">
        <f t="shared" ref="G252:I252" si="4">G159</f>
        <v>0</v>
      </c>
      <c r="H252" s="75">
        <f t="shared" si="4"/>
        <v>4550</v>
      </c>
      <c r="I252" s="75">
        <f t="shared" si="4"/>
        <v>0</v>
      </c>
    </row>
    <row r="253" spans="1:9">
      <c r="A253" s="31"/>
      <c r="G253" s="65"/>
      <c r="H253" s="66"/>
      <c r="I253" s="66"/>
    </row>
    <row r="254" spans="1:9">
      <c r="A254" s="19" t="s">
        <v>27</v>
      </c>
      <c r="B254" s="12"/>
      <c r="C254" s="12"/>
      <c r="D254" s="12"/>
      <c r="E254" s="12"/>
      <c r="F254" s="13"/>
      <c r="G254" s="63">
        <f>G164</f>
        <v>0</v>
      </c>
      <c r="H254" s="64">
        <f>H164</f>
        <v>15</v>
      </c>
      <c r="I254" s="64">
        <f>I164</f>
        <v>0</v>
      </c>
    </row>
    <row r="255" spans="1:9">
      <c r="A255" s="19" t="s">
        <v>28</v>
      </c>
      <c r="B255" s="12"/>
      <c r="C255" s="12"/>
      <c r="D255" s="12"/>
      <c r="E255" s="12"/>
      <c r="F255" s="13"/>
      <c r="G255" s="63">
        <f>G171</f>
        <v>0</v>
      </c>
      <c r="H255" s="64">
        <f>H171</f>
        <v>150</v>
      </c>
      <c r="I255" s="64">
        <f>I171</f>
        <v>0</v>
      </c>
    </row>
    <row r="256" spans="1:9">
      <c r="A256" s="19" t="s">
        <v>38</v>
      </c>
      <c r="B256" s="12"/>
      <c r="C256" s="12"/>
      <c r="D256" s="12"/>
      <c r="E256" s="12"/>
      <c r="F256" s="13"/>
      <c r="G256" s="63">
        <f>G188</f>
        <v>0</v>
      </c>
      <c r="H256" s="64">
        <f>H188</f>
        <v>74</v>
      </c>
      <c r="I256" s="64">
        <f>I188</f>
        <v>0</v>
      </c>
    </row>
    <row r="257" spans="1:9">
      <c r="A257" s="19" t="s">
        <v>39</v>
      </c>
      <c r="B257" s="12"/>
      <c r="C257" s="12"/>
      <c r="D257" s="12"/>
      <c r="E257" s="12"/>
      <c r="F257" s="13"/>
      <c r="G257" s="63">
        <f>G195</f>
        <v>0</v>
      </c>
      <c r="H257" s="64">
        <f>H195</f>
        <v>54</v>
      </c>
      <c r="I257" s="64">
        <f>I195</f>
        <v>0</v>
      </c>
    </row>
    <row r="258" spans="1:9">
      <c r="A258" s="19" t="s">
        <v>40</v>
      </c>
      <c r="B258" s="12"/>
      <c r="C258" s="12"/>
      <c r="D258" s="12"/>
      <c r="E258" s="12"/>
      <c r="F258" s="13"/>
      <c r="G258" s="63">
        <f>G202</f>
        <v>0</v>
      </c>
      <c r="H258" s="64">
        <f>H202</f>
        <v>36</v>
      </c>
      <c r="I258" s="64">
        <f>I202</f>
        <v>0</v>
      </c>
    </row>
    <row r="259" spans="1:9">
      <c r="A259" s="19" t="s">
        <v>32</v>
      </c>
      <c r="B259" s="12"/>
      <c r="C259" s="12"/>
      <c r="D259" s="12"/>
      <c r="E259" s="12"/>
      <c r="F259" s="13"/>
      <c r="G259" s="63">
        <f>G209</f>
        <v>0</v>
      </c>
      <c r="H259" s="64">
        <f>H209</f>
        <v>42</v>
      </c>
      <c r="I259" s="64">
        <f>I209</f>
        <v>0</v>
      </c>
    </row>
    <row r="260" spans="1:9">
      <c r="A260" s="19" t="s">
        <v>33</v>
      </c>
      <c r="B260" s="12"/>
      <c r="C260" s="12"/>
      <c r="D260" s="12"/>
      <c r="E260" s="12"/>
      <c r="F260" s="13"/>
      <c r="G260" s="63">
        <f>G216</f>
        <v>0</v>
      </c>
      <c r="H260" s="64">
        <f>H216</f>
        <v>65</v>
      </c>
      <c r="I260" s="64">
        <f>I216</f>
        <v>0</v>
      </c>
    </row>
    <row r="261" spans="1:9">
      <c r="A261" s="19" t="s">
        <v>34</v>
      </c>
      <c r="B261" s="12"/>
      <c r="C261" s="12"/>
      <c r="D261" s="12"/>
      <c r="E261" s="12"/>
      <c r="F261" s="13"/>
      <c r="G261" s="78">
        <f>G223</f>
        <v>0</v>
      </c>
      <c r="H261" s="79">
        <f>H223</f>
        <v>55</v>
      </c>
      <c r="I261" s="80">
        <f>I223</f>
        <v>0</v>
      </c>
    </row>
    <row r="262" spans="1:9">
      <c r="D262" s="50" t="s">
        <v>41</v>
      </c>
      <c r="E262" s="51"/>
      <c r="F262" s="52"/>
      <c r="G262" s="44">
        <f>SUM(I232:I261)</f>
        <v>0</v>
      </c>
      <c r="H262" s="45"/>
      <c r="I262" s="46"/>
    </row>
    <row r="263" spans="1:9">
      <c r="D263" s="50" t="s">
        <v>42</v>
      </c>
      <c r="E263" s="51"/>
      <c r="F263" s="52"/>
      <c r="G263" s="44">
        <f>SUM(I233:I262)*0.23</f>
        <v>0</v>
      </c>
      <c r="H263" s="45"/>
      <c r="I263" s="46"/>
    </row>
    <row r="264" spans="1:9">
      <c r="D264" s="53" t="s">
        <v>43</v>
      </c>
      <c r="E264" s="54"/>
      <c r="F264" s="55"/>
      <c r="G264" s="47">
        <f>SUM(G262:I263)</f>
        <v>0</v>
      </c>
      <c r="H264" s="48"/>
      <c r="I264" s="49"/>
    </row>
    <row r="265" spans="1:9">
      <c r="D265" s="18"/>
      <c r="E265" s="18"/>
      <c r="F265" s="18"/>
    </row>
    <row r="266" spans="1:9">
      <c r="D266" s="81" t="s">
        <v>44</v>
      </c>
      <c r="E266" s="82"/>
      <c r="F266" s="83"/>
      <c r="G266" s="11"/>
      <c r="H266" s="12"/>
      <c r="I266" s="13"/>
    </row>
    <row r="267" spans="1:9">
      <c r="D267" s="81" t="s">
        <v>45</v>
      </c>
      <c r="E267" s="82"/>
      <c r="F267" s="83"/>
      <c r="G267" s="11"/>
      <c r="H267" s="12"/>
      <c r="I267" s="13"/>
    </row>
    <row r="268" spans="1:9">
      <c r="D268" s="81" t="s">
        <v>46</v>
      </c>
      <c r="E268" s="82"/>
      <c r="F268" s="83"/>
      <c r="G268" s="11"/>
      <c r="H268" s="12"/>
      <c r="I268" s="13"/>
    </row>
  </sheetData>
  <mergeCells count="60">
    <mergeCell ref="A215:B218"/>
    <mergeCell ref="A222:B225"/>
    <mergeCell ref="A50:I50"/>
    <mergeCell ref="A62:I62"/>
    <mergeCell ref="A64:B71"/>
    <mergeCell ref="C64:F71"/>
    <mergeCell ref="A140:I140"/>
    <mergeCell ref="D147:F147"/>
    <mergeCell ref="A108:I108"/>
    <mergeCell ref="A120:I120"/>
    <mergeCell ref="A52:B59"/>
    <mergeCell ref="C52:F59"/>
    <mergeCell ref="A143:B146"/>
    <mergeCell ref="A155:B158"/>
    <mergeCell ref="A48:I48"/>
    <mergeCell ref="A185:I185"/>
    <mergeCell ref="A74:I74"/>
    <mergeCell ref="A76:B83"/>
    <mergeCell ref="A96:I96"/>
    <mergeCell ref="C76:F83"/>
    <mergeCell ref="A142:I142"/>
    <mergeCell ref="A98:B105"/>
    <mergeCell ref="A110:B117"/>
    <mergeCell ref="A122:B129"/>
    <mergeCell ref="D144:F144"/>
    <mergeCell ref="D145:F145"/>
    <mergeCell ref="D148:F148"/>
    <mergeCell ref="D146:F146"/>
    <mergeCell ref="G263:I263"/>
    <mergeCell ref="G264:I264"/>
    <mergeCell ref="D263:F263"/>
    <mergeCell ref="D264:F264"/>
    <mergeCell ref="D149:F149"/>
    <mergeCell ref="D150:F150"/>
    <mergeCell ref="D151:F151"/>
    <mergeCell ref="A193:I193"/>
    <mergeCell ref="A187:B190"/>
    <mergeCell ref="D262:F262"/>
    <mergeCell ref="A230:I230"/>
    <mergeCell ref="A163:B166"/>
    <mergeCell ref="A170:B173"/>
    <mergeCell ref="A194:B197"/>
    <mergeCell ref="A201:B204"/>
    <mergeCell ref="A208:B211"/>
    <mergeCell ref="D267:F267"/>
    <mergeCell ref="D266:F266"/>
    <mergeCell ref="D268:F268"/>
    <mergeCell ref="I7:J8"/>
    <mergeCell ref="A18:J18"/>
    <mergeCell ref="A26:J27"/>
    <mergeCell ref="A239:D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G262:I262"/>
  </mergeCells>
  <pageMargins left="0.25" right="0.25" top="0.75" bottom="0.75" header="0.3" footer="0.3"/>
  <pageSetup paperSize="9" orientation="portrait" r:id="rId1"/>
  <headerFooter>
    <oddHeader>&amp;L&amp;"+,Pogrubiony"&amp;16&amp;K03+000Oferta urządzeń i akcesorii AquaClean&amp;R&amp;G</oddHeader>
    <oddFooter>&amp;L&amp;G&amp;Rwww.watersystem.com.pl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Tomasz Górecki</dc:creator>
  <cp:keywords/>
  <dc:description/>
  <cp:lastModifiedBy>Dominika Zwitek</cp:lastModifiedBy>
  <cp:revision/>
  <dcterms:created xsi:type="dcterms:W3CDTF">2015-06-05T18:19:34Z</dcterms:created>
  <dcterms:modified xsi:type="dcterms:W3CDTF">2025-05-28T08:51:50Z</dcterms:modified>
  <cp:category/>
  <cp:contentStatus/>
</cp:coreProperties>
</file>